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as\homes\TEMP_BACKUP\BANKS\SBI CAPS\NAROJI NAGAR\TENDER\FNL TENDER\24.04.2025 Revised\FINAL TENDER\"/>
    </mc:Choice>
  </mc:AlternateContent>
  <bookViews>
    <workbookView xWindow="0" yWindow="0" windowWidth="23040" windowHeight="8784"/>
  </bookViews>
  <sheets>
    <sheet name="Summary" sheetId="1" r:id="rId1"/>
    <sheet name="Civil Work" sheetId="13" r:id="rId2"/>
    <sheet name="Interior" sheetId="2" r:id="rId3"/>
    <sheet name="KITCHEN" sheetId="19" r:id="rId4"/>
    <sheet name="ELECT" sheetId="20" r:id="rId5"/>
    <sheet name="HVAC" sheetId="21" r:id="rId6"/>
  </sheets>
  <definedNames>
    <definedName name="_xlnm.Print_Area" localSheetId="2">Interior!$A$1:$F$358</definedName>
    <definedName name="_xlnm.Print_Area" localSheetId="3">KITCHEN!$A$1:$G$130</definedName>
    <definedName name="_xlnm.Print_Area" localSheetId="0">Summary!$A$1:$C$30</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27" i="1" l="1"/>
  <c r="F269" i="20" l="1"/>
  <c r="F386" i="20"/>
  <c r="F385" i="20"/>
  <c r="F384" i="20"/>
  <c r="F383" i="20"/>
  <c r="F381" i="20"/>
  <c r="F380" i="20"/>
  <c r="F379" i="20"/>
  <c r="F377" i="20"/>
  <c r="F376" i="20"/>
  <c r="F375" i="20"/>
  <c r="F374" i="20"/>
  <c r="F373" i="20"/>
  <c r="F343" i="20"/>
  <c r="F156" i="2" l="1"/>
  <c r="F401" i="21" l="1"/>
  <c r="F380" i="21"/>
  <c r="F377" i="21"/>
  <c r="F375" i="21"/>
  <c r="F374" i="21"/>
  <c r="F373" i="21"/>
  <c r="F372" i="21"/>
  <c r="F348" i="21"/>
  <c r="F301" i="21"/>
  <c r="F296" i="21"/>
  <c r="F265" i="21"/>
  <c r="F232" i="21"/>
  <c r="F231" i="21"/>
  <c r="F147" i="2" l="1"/>
  <c r="F350" i="20"/>
  <c r="F139" i="2"/>
  <c r="F121" i="2"/>
  <c r="F67" i="2"/>
  <c r="F509" i="21" l="1"/>
  <c r="F511" i="21" s="1"/>
  <c r="F500" i="21"/>
  <c r="F499" i="21"/>
  <c r="F498" i="21"/>
  <c r="F492" i="21"/>
  <c r="F487" i="21"/>
  <c r="F486" i="21"/>
  <c r="F485" i="21"/>
  <c r="F484" i="21"/>
  <c r="F483" i="21"/>
  <c r="F482" i="21"/>
  <c r="F481" i="21"/>
  <c r="F480" i="21"/>
  <c r="F469" i="21"/>
  <c r="F466" i="21"/>
  <c r="F465" i="21"/>
  <c r="F464" i="21"/>
  <c r="F459" i="21"/>
  <c r="F444" i="21"/>
  <c r="F446" i="21" s="1"/>
  <c r="F436" i="21"/>
  <c r="F435" i="21"/>
  <c r="F434" i="21"/>
  <c r="F430" i="21"/>
  <c r="F426" i="21"/>
  <c r="F425" i="21"/>
  <c r="F424" i="21"/>
  <c r="F423" i="21"/>
  <c r="F422" i="21"/>
  <c r="F411" i="21"/>
  <c r="F405" i="21"/>
  <c r="F400" i="21"/>
  <c r="F397" i="21"/>
  <c r="F396" i="21"/>
  <c r="F391" i="21"/>
  <c r="F325" i="21"/>
  <c r="F324" i="21"/>
  <c r="F323" i="21"/>
  <c r="F322" i="21"/>
  <c r="F321" i="21"/>
  <c r="F320" i="21"/>
  <c r="F319" i="21"/>
  <c r="F308" i="21"/>
  <c r="F305" i="21"/>
  <c r="F300" i="21"/>
  <c r="F295" i="21"/>
  <c r="F289" i="21"/>
  <c r="F285" i="21"/>
  <c r="F282" i="21"/>
  <c r="F279" i="21"/>
  <c r="F276" i="21"/>
  <c r="F272" i="21"/>
  <c r="F269" i="21"/>
  <c r="F264" i="21"/>
  <c r="F260" i="21"/>
  <c r="F259" i="21"/>
  <c r="F255" i="21"/>
  <c r="F254" i="21"/>
  <c r="F253" i="21"/>
  <c r="F252" i="21"/>
  <c r="F248" i="21"/>
  <c r="F247" i="21"/>
  <c r="F246" i="21"/>
  <c r="F245" i="21"/>
  <c r="F244" i="21"/>
  <c r="F243" i="21"/>
  <c r="F242" i="21"/>
  <c r="F241" i="21"/>
  <c r="F229" i="21"/>
  <c r="F228" i="21"/>
  <c r="F227" i="21"/>
  <c r="F226" i="21"/>
  <c r="F225" i="21"/>
  <c r="F219" i="21"/>
  <c r="F209" i="21"/>
  <c r="F173" i="21"/>
  <c r="F172" i="21"/>
  <c r="F167" i="21"/>
  <c r="F162" i="21"/>
  <c r="F154" i="21"/>
  <c r="F153" i="21"/>
  <c r="F151" i="21"/>
  <c r="F149" i="21"/>
  <c r="F147" i="21"/>
  <c r="F145" i="21"/>
  <c r="F143" i="21"/>
  <c r="F141" i="21"/>
  <c r="F140" i="21"/>
  <c r="F136" i="21"/>
  <c r="F134" i="21"/>
  <c r="F132" i="21"/>
  <c r="F130" i="21"/>
  <c r="F129" i="21"/>
  <c r="F128" i="21"/>
  <c r="F124" i="21"/>
  <c r="F123" i="21"/>
  <c r="F122" i="21"/>
  <c r="F119" i="21"/>
  <c r="F118" i="21"/>
  <c r="F117" i="21"/>
  <c r="F113" i="21"/>
  <c r="F109" i="21"/>
  <c r="F106" i="21"/>
  <c r="F102" i="21"/>
  <c r="F99" i="21"/>
  <c r="F96" i="21"/>
  <c r="F92" i="21"/>
  <c r="F89" i="21"/>
  <c r="F82" i="21"/>
  <c r="F78" i="21"/>
  <c r="F73" i="21"/>
  <c r="F66" i="21"/>
  <c r="F59" i="21"/>
  <c r="F55" i="21"/>
  <c r="F52" i="21"/>
  <c r="F45" i="21"/>
  <c r="F44" i="21"/>
  <c r="F43" i="21"/>
  <c r="F42" i="21"/>
  <c r="F37" i="21"/>
  <c r="F36" i="21"/>
  <c r="F35" i="21"/>
  <c r="F34" i="21"/>
  <c r="F33" i="21"/>
  <c r="F22" i="21"/>
  <c r="F19" i="21"/>
  <c r="F18" i="21"/>
  <c r="F17" i="21"/>
  <c r="F11" i="21"/>
  <c r="F540" i="20"/>
  <c r="F529" i="20"/>
  <c r="F547" i="20"/>
  <c r="F544" i="20"/>
  <c r="F543" i="20"/>
  <c r="F534" i="20"/>
  <c r="F531" i="20"/>
  <c r="F528" i="20"/>
  <c r="F527" i="20"/>
  <c r="F524" i="20"/>
  <c r="F521" i="20"/>
  <c r="F520" i="20"/>
  <c r="F515" i="20"/>
  <c r="F512" i="20"/>
  <c r="F511" i="20"/>
  <c r="F510" i="20"/>
  <c r="F509" i="20"/>
  <c r="F508" i="20"/>
  <c r="F507" i="20"/>
  <c r="F506" i="20"/>
  <c r="F505" i="20"/>
  <c r="F499" i="20"/>
  <c r="F498" i="20"/>
  <c r="F497" i="20"/>
  <c r="F494" i="20"/>
  <c r="F492" i="20"/>
  <c r="F486" i="20"/>
  <c r="F448" i="20"/>
  <c r="F446" i="20"/>
  <c r="F444" i="20"/>
  <c r="F442" i="20"/>
  <c r="F439" i="20"/>
  <c r="F438" i="20"/>
  <c r="F437" i="20"/>
  <c r="F436" i="20"/>
  <c r="F433" i="20"/>
  <c r="F432" i="20"/>
  <c r="F431" i="20"/>
  <c r="F430" i="20"/>
  <c r="F429" i="20"/>
  <c r="F428" i="20"/>
  <c r="F425" i="20"/>
  <c r="F423" i="20"/>
  <c r="F421" i="20"/>
  <c r="F419" i="20"/>
  <c r="F417" i="20"/>
  <c r="F415" i="20"/>
  <c r="F407" i="20"/>
  <c r="F405" i="20"/>
  <c r="F404" i="20"/>
  <c r="F402" i="20"/>
  <c r="F400" i="20"/>
  <c r="F396" i="20"/>
  <c r="F395" i="20"/>
  <c r="F394" i="20"/>
  <c r="F393" i="20"/>
  <c r="F392" i="20"/>
  <c r="F475" i="20"/>
  <c r="F473" i="20"/>
  <c r="F471" i="20"/>
  <c r="F469" i="20"/>
  <c r="F467" i="20"/>
  <c r="F465" i="20"/>
  <c r="F463" i="20"/>
  <c r="F461" i="20"/>
  <c r="F459" i="20"/>
  <c r="F457" i="20"/>
  <c r="F370" i="20"/>
  <c r="F355" i="20"/>
  <c r="F348" i="20"/>
  <c r="F340" i="20"/>
  <c r="F339" i="20"/>
  <c r="F333" i="20"/>
  <c r="F329" i="20"/>
  <c r="F321" i="20"/>
  <c r="F313" i="20"/>
  <c r="F306" i="20"/>
  <c r="F300" i="20"/>
  <c r="F293" i="20"/>
  <c r="F287" i="20"/>
  <c r="F281" i="20"/>
  <c r="F275" i="20"/>
  <c r="F262" i="20"/>
  <c r="F239" i="20"/>
  <c r="F236" i="20"/>
  <c r="F234" i="20"/>
  <c r="F232" i="20"/>
  <c r="F220" i="20"/>
  <c r="F208" i="20"/>
  <c r="F196" i="20"/>
  <c r="F194" i="20"/>
  <c r="F182" i="20"/>
  <c r="F163" i="20"/>
  <c r="F155" i="20"/>
  <c r="F144" i="20"/>
  <c r="F143" i="20"/>
  <c r="F134" i="20"/>
  <c r="F133" i="20"/>
  <c r="F131" i="20"/>
  <c r="F130" i="20"/>
  <c r="F129" i="20"/>
  <c r="F126" i="20"/>
  <c r="F125" i="20"/>
  <c r="F123" i="20"/>
  <c r="F121" i="20"/>
  <c r="F119" i="20"/>
  <c r="F117" i="20"/>
  <c r="F115" i="20"/>
  <c r="F114" i="20"/>
  <c r="F112" i="20"/>
  <c r="F110" i="20"/>
  <c r="F107" i="20"/>
  <c r="F106" i="20"/>
  <c r="F105" i="20"/>
  <c r="F69" i="20"/>
  <c r="F67" i="20"/>
  <c r="F66" i="20"/>
  <c r="F65" i="20"/>
  <c r="F62" i="20"/>
  <c r="F60" i="20"/>
  <c r="F57" i="20"/>
  <c r="F55" i="20"/>
  <c r="F40" i="20"/>
  <c r="F39" i="20"/>
  <c r="F38" i="20"/>
  <c r="F34" i="20"/>
  <c r="F32" i="20"/>
  <c r="F31" i="20"/>
  <c r="F30" i="20"/>
  <c r="F29" i="20"/>
  <c r="F28" i="20"/>
  <c r="F25" i="20"/>
  <c r="F24" i="20"/>
  <c r="F23" i="20"/>
  <c r="F22" i="20"/>
  <c r="F21" i="20"/>
  <c r="F103" i="2"/>
  <c r="F549" i="20" l="1"/>
  <c r="C19" i="1" s="1"/>
  <c r="F388" i="20"/>
  <c r="F175" i="21"/>
  <c r="F327" i="21"/>
  <c r="F156" i="21"/>
  <c r="F234" i="21"/>
  <c r="F310" i="21"/>
  <c r="F471" i="21"/>
  <c r="F24" i="21"/>
  <c r="F413" i="21"/>
  <c r="F438" i="21"/>
  <c r="F502" i="21"/>
  <c r="F450" i="20"/>
  <c r="F241" i="20"/>
  <c r="F222" i="20"/>
  <c r="F71" i="20"/>
  <c r="F42" i="20"/>
  <c r="F409" i="20"/>
  <c r="F477" i="20"/>
  <c r="F479" i="20" s="1"/>
  <c r="C17" i="1" s="1"/>
  <c r="F136" i="20"/>
  <c r="F355" i="2"/>
  <c r="F321" i="2"/>
  <c r="F353" i="2"/>
  <c r="F351" i="2"/>
  <c r="F349" i="2"/>
  <c r="F163" i="2"/>
  <c r="F182" i="2"/>
  <c r="F68" i="13"/>
  <c r="F513" i="21" l="1"/>
  <c r="C21" i="1" s="1"/>
  <c r="F451" i="20"/>
  <c r="C15" i="1" s="1"/>
  <c r="F347" i="2"/>
  <c r="F345" i="2"/>
  <c r="F344" i="2"/>
  <c r="F176" i="2" l="1"/>
  <c r="F175" i="2"/>
  <c r="F112" i="19"/>
  <c r="F40" i="13"/>
  <c r="F38" i="13" l="1"/>
  <c r="F35" i="13" l="1"/>
  <c r="F101" i="2" l="1"/>
  <c r="F94" i="2"/>
  <c r="F92" i="2"/>
  <c r="F87" i="2" l="1"/>
  <c r="F307" i="2"/>
  <c r="F326" i="2"/>
  <c r="F126" i="19"/>
  <c r="F124" i="19"/>
  <c r="F121" i="19"/>
  <c r="F119" i="19"/>
  <c r="F117" i="19"/>
  <c r="F114" i="19"/>
  <c r="F110" i="19"/>
  <c r="F107" i="19"/>
  <c r="F103" i="19"/>
  <c r="F100" i="19"/>
  <c r="F97" i="19"/>
  <c r="F94" i="19"/>
  <c r="F91" i="19"/>
  <c r="F88" i="19"/>
  <c r="F85" i="19"/>
  <c r="F82" i="19"/>
  <c r="F79" i="19"/>
  <c r="F76" i="19"/>
  <c r="F73" i="19"/>
  <c r="F70" i="19"/>
  <c r="F67" i="19"/>
  <c r="F64" i="19"/>
  <c r="F61" i="19"/>
  <c r="F58" i="19"/>
  <c r="F55" i="19"/>
  <c r="F52" i="19"/>
  <c r="F49" i="19"/>
  <c r="F46" i="19"/>
  <c r="F43" i="19"/>
  <c r="F40" i="19"/>
  <c r="F37" i="19"/>
  <c r="F34" i="19"/>
  <c r="F31" i="19"/>
  <c r="F28" i="19"/>
  <c r="F25" i="19"/>
  <c r="F22" i="19"/>
  <c r="F19" i="19"/>
  <c r="F16" i="19"/>
  <c r="F323" i="2"/>
  <c r="F99" i="2"/>
  <c r="F96" i="2"/>
  <c r="F156" i="13"/>
  <c r="F153" i="13"/>
  <c r="F150" i="13"/>
  <c r="F147" i="13"/>
  <c r="F144" i="13"/>
  <c r="F141" i="13"/>
  <c r="F138" i="13"/>
  <c r="F135" i="13"/>
  <c r="F132" i="13"/>
  <c r="F129" i="13"/>
  <c r="F126" i="13"/>
  <c r="F123" i="13"/>
  <c r="F120" i="13"/>
  <c r="F117" i="13"/>
  <c r="F114" i="13"/>
  <c r="F159" i="13"/>
  <c r="F163" i="13"/>
  <c r="F164" i="13"/>
  <c r="F165" i="13"/>
  <c r="F166" i="13"/>
  <c r="F170" i="13"/>
  <c r="F171" i="13"/>
  <c r="F172" i="13"/>
  <c r="F173" i="13"/>
  <c r="F129" i="19" l="1"/>
  <c r="C13" i="1" s="1"/>
  <c r="F101" i="13" l="1"/>
  <c r="F150" i="2"/>
  <c r="F161" i="2"/>
  <c r="F177" i="2"/>
  <c r="F172" i="2"/>
  <c r="F169" i="2"/>
  <c r="F166" i="2"/>
  <c r="F316" i="2"/>
  <c r="F315" i="2"/>
  <c r="F341" i="2"/>
  <c r="F110" i="13"/>
  <c r="F107" i="13"/>
  <c r="F334" i="2"/>
  <c r="F112" i="2"/>
  <c r="F120" i="2"/>
  <c r="F338" i="2" l="1"/>
  <c r="F336" i="2"/>
  <c r="F328" i="2"/>
  <c r="F325" i="2"/>
  <c r="F333" i="2"/>
  <c r="F332" i="2"/>
  <c r="F320" i="2"/>
  <c r="F319" i="2"/>
  <c r="F129" i="2"/>
  <c r="F125" i="2" l="1"/>
  <c r="F280" i="2" l="1"/>
  <c r="F286" i="2"/>
  <c r="F285" i="2"/>
  <c r="F31" i="2" l="1"/>
  <c r="F28" i="2"/>
  <c r="F133" i="2"/>
  <c r="F269" i="2" l="1"/>
  <c r="F314" i="2" l="1"/>
  <c r="F313" i="2"/>
  <c r="F312" i="2"/>
  <c r="F311" i="2"/>
  <c r="F310" i="2"/>
  <c r="F305" i="2"/>
  <c r="F284" i="2" l="1"/>
  <c r="F277" i="2"/>
  <c r="F274" i="2"/>
  <c r="F132" i="2" l="1"/>
  <c r="F105" i="13"/>
  <c r="F13" i="13" l="1"/>
  <c r="F10" i="13"/>
  <c r="F88" i="13" l="1"/>
  <c r="F87" i="13"/>
  <c r="F115" i="2" l="1"/>
  <c r="F266" i="2" l="1"/>
  <c r="F258" i="2"/>
  <c r="F142" i="2" l="1"/>
  <c r="F97" i="13" l="1"/>
  <c r="F254" i="2"/>
  <c r="F253" i="2"/>
  <c r="F252" i="2"/>
  <c r="F299" i="2" l="1"/>
  <c r="F297" i="2"/>
  <c r="F296" i="2"/>
  <c r="F293" i="2"/>
  <c r="F291" i="2"/>
  <c r="F289" i="2"/>
  <c r="F98" i="13" l="1"/>
  <c r="F137" i="2"/>
  <c r="F86" i="2"/>
  <c r="F85" i="2"/>
  <c r="F75" i="2"/>
  <c r="F74" i="2"/>
  <c r="F65" i="2"/>
  <c r="F56" i="2"/>
  <c r="F73" i="2" l="1"/>
  <c r="F79" i="2"/>
  <c r="F81" i="2"/>
  <c r="F86" i="13"/>
  <c r="F84" i="13"/>
  <c r="F30" i="13"/>
  <c r="F159" i="2" l="1"/>
  <c r="F107" i="2"/>
  <c r="F90" i="2"/>
  <c r="F145" i="2" l="1"/>
  <c r="F244" i="2" l="1"/>
  <c r="F240" i="2"/>
  <c r="F247" i="2" l="1"/>
  <c r="F236" i="2"/>
  <c r="F232" i="2" l="1"/>
  <c r="F227" i="2"/>
  <c r="F223" i="2"/>
  <c r="F219" i="2"/>
  <c r="F215" i="2"/>
  <c r="F207" i="2"/>
  <c r="F199" i="2"/>
  <c r="F203" i="2"/>
  <c r="F110" i="2"/>
  <c r="F211" i="2" l="1"/>
  <c r="F180" i="2"/>
  <c r="F154" i="2" l="1"/>
  <c r="F192" i="2"/>
  <c r="F119" i="2"/>
  <c r="F263" i="2"/>
  <c r="F42" i="2"/>
  <c r="F60" i="2" l="1"/>
  <c r="F55" i="2"/>
  <c r="F23" i="2"/>
  <c r="F25" i="2"/>
  <c r="F64" i="2" l="1"/>
  <c r="F35" i="2"/>
  <c r="F66" i="2" l="1"/>
  <c r="F68" i="2"/>
  <c r="F16" i="2"/>
  <c r="F13" i="2"/>
  <c r="F357" i="2" s="1"/>
  <c r="C11" i="1" l="1"/>
  <c r="F102" i="13"/>
  <c r="F100" i="13"/>
  <c r="F99" i="13"/>
  <c r="F92" i="13"/>
  <c r="F96" i="13"/>
  <c r="F79" i="13"/>
  <c r="F44" i="13"/>
  <c r="F25" i="13"/>
  <c r="F47" i="13" l="1"/>
  <c r="F85" i="13"/>
  <c r="F33" i="13"/>
  <c r="F22" i="13" l="1"/>
  <c r="F19" i="13"/>
  <c r="F50" i="13" l="1"/>
  <c r="F53" i="13"/>
  <c r="F76" i="13" l="1"/>
  <c r="F7" i="13"/>
  <c r="F16" i="13" l="1"/>
  <c r="F29" i="13"/>
  <c r="F177" i="13" l="1"/>
  <c r="C9" i="1" s="1"/>
  <c r="C23" i="1" l="1"/>
</calcChain>
</file>

<file path=xl/comments1.xml><?xml version="1.0" encoding="utf-8"?>
<comments xmlns="http://schemas.openxmlformats.org/spreadsheetml/2006/main">
  <authors>
    <author>user</author>
  </authors>
  <commentList>
    <comment ref="A25" authorId="0" shapeId="0">
      <text>
        <r>
          <rPr>
            <sz val="9"/>
            <color indexed="81"/>
            <rFont val="Tahoma"/>
            <family val="2"/>
          </rPr>
          <t xml:space="preserve">PLEASE SELECT THE VALID PERCENTAGE OPTION AND THEN ENTER THE PERCENTAGE.
</t>
        </r>
      </text>
    </comment>
    <comment ref="C25" authorId="0" shapeId="0">
      <text>
        <r>
          <rPr>
            <sz val="9"/>
            <color indexed="81"/>
            <rFont val="Tahoma"/>
            <family val="2"/>
          </rPr>
          <t xml:space="preserve">BEFORE ENTERING THE PERCENTAGE RATE PLEASE SELECT THE VALID OPTION IN CELL A25.
</t>
        </r>
      </text>
    </comment>
  </commentList>
</comments>
</file>

<file path=xl/sharedStrings.xml><?xml version="1.0" encoding="utf-8"?>
<sst xmlns="http://schemas.openxmlformats.org/spreadsheetml/2006/main" count="2302" uniqueCount="1412">
  <si>
    <t>S.No.</t>
  </si>
  <si>
    <t>Description</t>
  </si>
  <si>
    <t>Amount ( in Rs.)</t>
  </si>
  <si>
    <t>Quantity</t>
  </si>
  <si>
    <t>Unit</t>
  </si>
  <si>
    <t>Rate</t>
  </si>
  <si>
    <t>Note</t>
  </si>
  <si>
    <t xml:space="preserve"> </t>
  </si>
  <si>
    <t>NO</t>
  </si>
  <si>
    <t>No.</t>
  </si>
  <si>
    <t xml:space="preserve">Rate </t>
  </si>
  <si>
    <t>Amount</t>
  </si>
  <si>
    <t>Kg.</t>
  </si>
  <si>
    <t>Civil Works</t>
  </si>
  <si>
    <t>S.No</t>
  </si>
  <si>
    <t>DISMANTLING</t>
  </si>
  <si>
    <t>PLAIN CEMENT CONCRETE</t>
  </si>
  <si>
    <t>CEMENT PLASTER</t>
  </si>
  <si>
    <t>Providing &amp; applying Cement plaster in perfect line, plumb &amp; level. Including raking, removing old loose plaster surface preparations scaffoldings, curing etc.</t>
  </si>
  <si>
    <t>FLOORING /  DADO</t>
  </si>
  <si>
    <t>LS</t>
  </si>
  <si>
    <t>The rates shall include additional cost for extra thickness of fixing material if required, for maintaining proper floor level and the cost of removing of all debris and disposing it away from the premises from all floors to Ground floor and stacking or disposing malba from ground floor as required, cleaning the site, making good the damage if any etc. Item also includes covering of laid tiles and stones with 2mm PVC sheets and POP and removing after completion of work, to the satisfaction of Bank's Authorised  Representative.</t>
  </si>
  <si>
    <t>40 mm thick with 20 mm nominal size stone aggregate</t>
  </si>
  <si>
    <t>Cu.Mt.</t>
  </si>
  <si>
    <t>Sq.Mt.</t>
  </si>
  <si>
    <t>Providing and laying Autoclaved Aerated concrete (AAC) blocks masonry with 150mm to 300 mm thick with Grade-1 AAC blocks of density 551 to 650 kg/cum conforming to IS: 2185 (Part 3) in super structure above plinth level up to floor V level with RCC band at sill level and lintel level with approved block laying polymer modified adhesive mortar all complete as per direction of Engineer-in-Charge. (The payment of RCC band and reinforcement shall be made for seperately).</t>
  </si>
  <si>
    <t>Steel reinforcement for R.C.C. work including straightening, cutting, bending, placing in position and binding all complete above plinth level. Thermo-Mechanically Treated bars of grade Fe-500D or more.</t>
  </si>
  <si>
    <t xml:space="preserve">Centering and shuttering including strutting, propping etc. and removal of form for lintels, beams, plinth beams, girders, bressumers and cantilevers. </t>
  </si>
  <si>
    <t>DOORS</t>
  </si>
  <si>
    <t>AAC BLOCK MASONARY</t>
  </si>
  <si>
    <t>RCC WORK</t>
  </si>
  <si>
    <t>STEEL REINFORCEMENT</t>
  </si>
  <si>
    <t>CENTERING &amp; SHUTTERING</t>
  </si>
  <si>
    <t>WATER PROOFING MEMBRANE</t>
  </si>
  <si>
    <t>Provding and laying machine cut, mirror polished Marble stone Flooring, in required design (Simple geometrical, abstract, etc.) and in patterns in combination with Italian marble stones of different colours, shades and finished surface texture, etc., in linear portions of the building, all complete as per the architectural drawings, with 18mm thick stone slab laid over 20mm (average) thick base of cement mortar 1:4 (1 cement : 4 coarse sand) laid and jointed with white cement slurry @ 4.4 kg/sqm, including pointing with white cement slurry admixed with pigment to match the marble shade, including rubbing, curing and polishing, etc. all complte as specified and as directed by the engineer-in-Charge.</t>
  </si>
  <si>
    <t>ITALIAN MARBLE STONE FLOORING</t>
  </si>
  <si>
    <t>VITRIFIED TILE FLOORING (600MM x 600MM)</t>
  </si>
  <si>
    <t>Glazed Vitrified floor Tiles Antiskid/ Matt finish of size: 600 x 600 MM</t>
  </si>
  <si>
    <t>CARPET FLOORING</t>
  </si>
  <si>
    <t>GRANITE STONE FLOORING</t>
  </si>
  <si>
    <t>Provding and laying Polished Granite stone flooring in required design and patterns, in linear as well as curvilinear portions of the building all complete as per the architectural drawings with 18 mm thick stone slab over 20 mm (average) thick base of cement mortar 1:4 (1 cement : 4 coarse sand) laid and jointed with cement slurry and pointing with white cement slurry admixed with pigment of matching shade includiong rubbing, curing and polishing, etc. all complete as specified and as directed by the Engineer-in-Charge.</t>
  </si>
  <si>
    <t xml:space="preserve">Providing and laying cement concrete 1:2:4 (1 cement : 2 coarse sand : 4 graded stone aggregate) finished with a floating coat of neat cement, including cement slurry, but excluding the cost of nosing of steps etc. complete. </t>
  </si>
  <si>
    <t xml:space="preserve">Providing and laying cement concrete 1:3:6 (1 cement : 3 coarse sand  (zone-3) derived from natural sources : 6 graded stone aggregate 20 mm nominal size derived from natural sources) finished with a floating coat of neat cement, including cement slurry, but excluding the cost of nosing of steps etc. complete. </t>
  </si>
  <si>
    <t>1.2.1</t>
  </si>
  <si>
    <t>1.2.3</t>
  </si>
  <si>
    <t>1.2.2</t>
  </si>
  <si>
    <t>RUBBER TILE FLOORING</t>
  </si>
  <si>
    <t>1.1.1</t>
  </si>
  <si>
    <t>1.1.2</t>
  </si>
  <si>
    <t>PARTITION &amp; PANELLING</t>
  </si>
  <si>
    <t xml:space="preserve">NOTE: </t>
  </si>
  <si>
    <t>Full height partition to have framework above false ceiling as required to fix the same to the ceiling slab. However the cost towards any additional support for frameworks to be fixed to the main ceiling shall be deemed to have been considered in the quoted rates and no separate payment shall be made for supporting elements of partitions/ panelling items, above the false ceiling level.</t>
  </si>
  <si>
    <t>The rate shall be all inclusive of the necessary hardware, fittings, fixtures &amp; including glass &amp; finishing for the same. The rate shall be also inclusive of pattas &amp; bands, grooves at any level, any design in veneer, textures etc including the necessary framing/ openings for Electrical, Telephone &amp; AC outlets. Further it is important to note that the Glasses wherever specified  for the items of Partitions &amp; Panelling if any shall have polished edges as per the direction &amp; thickness as indicated by the Architect or Engineer in Charge.</t>
  </si>
  <si>
    <t>STORAGE CUPBOARDS</t>
  </si>
  <si>
    <t>FALSE CEILING</t>
  </si>
  <si>
    <t>Item includes false ceiling in design with coves &amp; curves, suspending system and frame work shall match layout of A.C. Ducts/ grills, electrical/ fire protection wiring/ fixtures, return air grills, etc. with fixing of existing sprinklers/ smoke detectors etc. to ceiling.</t>
  </si>
  <si>
    <t>Rate to include provision of extra height supports for frame work needed due to layout refered above and fixtures etc. Rates to include necessary scaffolding. (Payment will be done for Gypsum area only)</t>
  </si>
  <si>
    <t xml:space="preserve">After completion of work, a certificate from Saint Gobin Gyproc company shall be submitted along with bill stating that work is  satisfactorily completed as per their specifications. </t>
  </si>
  <si>
    <t>Rate includes making necessary cutouts and perimeter channels for lighting fixtures, AC grills etc. Only PLAN surface area shall be measured for payment and no additional payment for kobes or verticle surface upto 1' 0" height.</t>
  </si>
  <si>
    <t>GYPSUM BOARD FALSE CEILING</t>
  </si>
  <si>
    <t>LAMINATED WOODEN FALSE CEILING</t>
  </si>
  <si>
    <t>WOODWORKS CHANNELED PLANK CEILING</t>
  </si>
  <si>
    <t>Providing and fixing Channelled Woodworks perforated panels of width 192 mm, thickness of 15 mm and length 2400 mm, made of a moisture resistant fibre board substrate with a laminated facing as per the approved shade (Portland Maple, Sea Beech, Siam Wood &amp; Mystique Walnut, Interior White, Alumina Pearl) and a melamine balancing layer on the reverse side. The boards shall have a special perforation pattern where the reverse surface has a “Helmholtz” fluted perforation with consecutive 3mm wide groove followed by 13/21mm of visible pane. The edges of the panel shall be “tongue-and-grooved” to fix special clips for installation and seamless visual. The back of the perforated panel shall have sound absorbing non-woven acoustical fleece hot pressed to achieve NRC of 0.5. (Average value of Absorption Co-efficient readings taken at 250 Hz, 500 Hz, 1000 Hz and 2000 Hz) as per ASTM C423 and Humidity Resistance (RH) of 70% with camber limit less than 1mm/1000mm and bow less than 1mm/300mm. The panel shall be downwardly installed with tongue and groove mechanism using Inside clip on Knauf Prelude 43 with 24 mm wide T - section flanges having rotary stitching on all T - sections i.e., the Main Runner, 1200 mm &amp; 600 mm Cross Tees with a web height of 43mm, 35mm and 30mm respectively. The deflection loading of the system shall be 17.8 kg/m2 (as per standard installation layout mentioned below) and main beam tested as per ASTM C635 (Deflection limit less than L/360) with deflection loading of 21.4kg/m.</t>
  </si>
  <si>
    <t>G.I. METAL GRID TILE FALSE CEILING</t>
  </si>
  <si>
    <t>OPEN CELL CEILING</t>
  </si>
  <si>
    <t>WOODWORKS LINEAR VENEERED OPEN CEILING</t>
  </si>
  <si>
    <t>LOOP FALSE CEILING</t>
  </si>
  <si>
    <t>STRETCH CEILING</t>
  </si>
  <si>
    <t>SOUNDSCAPES SHAPES</t>
  </si>
  <si>
    <t>WOODEN FRAME CEILING FOR BREAKOUT ZONE</t>
  </si>
  <si>
    <t>VENEER FINISH</t>
  </si>
  <si>
    <t>LAMINATE FINISH</t>
  </si>
  <si>
    <t>WALLPAPER</t>
  </si>
  <si>
    <t>LAQUERED GLASS</t>
  </si>
  <si>
    <t>DESIGNER PRINTED FROSTED FILM</t>
  </si>
  <si>
    <t xml:space="preserve">LOW HEIGHT STORAGE </t>
  </si>
  <si>
    <t>VANITY COUNTER</t>
  </si>
  <si>
    <t>12 mm thick cement plaster of mix of 1:4 (1 cement : 4 fine sand).</t>
  </si>
  <si>
    <t>15-20 mm thick cement plaster of mix of 1:4 (1 cement : 4 fine sand).</t>
  </si>
  <si>
    <t>Supplying machine cut, mirror/ eggshell polished, Italian Marble stones at site for flooring, wall lining, table top etc. in required design and pattern (Simple geometrical, abstract etc. wherever required), stones of different finished surface texture as follows including transportation, loading, unloading etc. all complete as per Architectural drawings, specifications and directions of EIC. 
Notes: 
1. Stone shall be selected and approved by Architect/ EIC.
2. Any breakage/ wastage during handling/ fixing shall be borne by the Contractor.</t>
  </si>
  <si>
    <t>Glazed Vitrified floor Tiles polished finish of size: 600 x 600 MM (Base rates 80-85/ SFT)</t>
  </si>
  <si>
    <t>All internal woodwork/ plywood shall be treated with anti-termite preservative. All internal framework shall be of Aluminum unless otherwise specified as Teakwood. AII exposed edges of plywood shall be fixed with C.P. Teak lipping of size as directed by Architect. All exposed veneer surfaces shall be finished with melamine polish. The thickness of the veneer shall be 3.5 mm &amp; that of laminate shall be 1.0 mm thick. The approved veneer shall be finished with natural melamine polish of minimum 2 coats to have desired matt melamine finish whereever specified.</t>
  </si>
  <si>
    <t>Measurement of height shall be taken from finished floor level up to the level of false ceiling, in case of varying heights on either side of partition, average height shall considered. The rate to include provision of extra frame work as necessary for skirting and making cutouts for electrical switch plates, switch boxes, light fittings light etc. making provision for laying conduit; as per drawings &amp; directions. in case of wood framework to be applied with 1 coat of anti termite wood preservative.</t>
  </si>
  <si>
    <t>ALUMINIUM FRAME FOR PARTITION/ PANELLING</t>
  </si>
  <si>
    <t>2.3.1</t>
  </si>
  <si>
    <t>2.3.2</t>
  </si>
  <si>
    <t>50 mm x 50 mm Alluminium sections, 1.5mm thick</t>
  </si>
  <si>
    <t>50 mm x 25 mm Alluminium sections, 1.5mm thick</t>
  </si>
  <si>
    <t>THERMAL INSULATION</t>
  </si>
  <si>
    <t>Providing and fixing thermal insulation with Insul slabs of density 48 Kg/m3, wrapped in 200G Virgin Polythene Bags fixed to wall with screw, rawel plug &amp; washers and held in position by criss crossing GI wire etc. all complete as per directions of EIC.</t>
  </si>
  <si>
    <t>PLYWOOD</t>
  </si>
  <si>
    <t>Providing and fixing partition plain ply lining of approved make with necessary screws/nuts and bolts/nails including a coat of approved primer on one face and fixed on wooden /steel/ aluminium frame work all complete as per drawings, specifications and direction of Engineer-in-charge. 
Note: Frame work shall be paid for separately.</t>
  </si>
  <si>
    <t>2.1.1</t>
  </si>
  <si>
    <t>2.1.2</t>
  </si>
  <si>
    <t>2.3.3</t>
  </si>
  <si>
    <t>Providing and carrying out Melamine polishing on wood work including applying filler coat followed by stainer coat then min. two coats of sealer followed by min. 2 top coats, sand papering and finally polishing with cream, putting Matt spray all complete as per specifications and direction of EIC.</t>
  </si>
  <si>
    <t xml:space="preserve">Providing and carrying out polyurathene  (PU) polish (one or more coats) on veneer of wall cladding  to provide glossy finish of required shade / finish including surface cleaning, sealer application ,smoothening with higher grit sand paper, desired polish application etc. all complete as per specifications and directions of EIC. </t>
  </si>
  <si>
    <t>1.25 mm Thick premium laminate in selected flute or other design as per drawing selection of EIC/ Architect (Base price of laminate - Rs. 70/ sft)</t>
  </si>
  <si>
    <t>POLISH OVER VENEER</t>
  </si>
  <si>
    <t>Providing and fixing 12.5 mm thick tapered edge gypsum moisture resistant board false ceiling in design with coves/ curves at all heights including providing and fixing of frame work made of special sections, power pressed from M.S. sheets and galvanized with zinc coating of 120 gms/sqm (both side inclusive) as per IS: 277 and consisting of angle cleats of size 25 mm wide x 1.6 mm thick with flanges of 27 mm and 37 mm, at 1200 mm centre to centre, one flange fixed to the ceiling with dash fastener 12.5 mm dia x 50mm long with 6 mm dia. bolts, other flange of cleat fixed to the angle hangers of 25x10x0.50 mm size of required length with nuts &amp; bolts of required size and other end of angle hanger fixed with intermediate G.I. channels of 45x15x0.9 mm size running at the spacing of 1200 mm centre to centre, to which the ceiling section 0.5 mm thick bottom wedge of 80 mm with tapered flanges of 26 mm each having lips of 10.5 mm, at 450 mm centre to centre, shall be fixed in a direction perpendicular to G.I. intermediate channel with connecting clips made out of 2.64 mm dia x 230 mm long G.I. wire at every junction, including fixing perimeter channels 0.5 mm thick 27 mm   high having flanges of 20 mm and 30 mm long, the perimeter of ceiling fixed to wall/ partition with the help of rawl plugs at 450 mm centre, with  25 mm long dry wall screws @ 230 mm c/c, including fixing of gypsum board to ceiling section and perimeter channel with the help of dry wall screws of size 3.5 x 25 mm at 230 mm c/c, including jointing and finishing to a flush finish of tapered and square edges of the board with  recommended jointing compound, jointing tapes, finishing with jointing compound in 3 layers covering upto 150 mm on both sides of joint and two coats of primer suitable for board, all as per manufacturer's specification and also including the cost of making openings for light fittings, AC ducts, grills, diffusers, fire protection wiring, cutouts made with frame of perimeter channels suitably fixed, provision for extra height supports for frame work, necessary scaffolding etc. all complete as per drawings, specification and direction of the EIC but excluding the cost of painting.</t>
  </si>
  <si>
    <t>Providing and fixing suspended wooden false ceiling including providing and fixing G.I. perimeter channel (MF-6A) of  0.50 mm thickness having one flange of 19 mm and another flange of 29mm and a web of 26.6 mm along with perimeter of ceiling, screw fixed to the beam  to  the  required  curvature with nylon sleeves and screws at not exceeding 610 mm centers, suspending G.I. intermediate channel (MF 7) of size 44.5 mm, 0.85 mm thickness with two flanges of 14.5 mm each bent to the required  curvature (wherever required) by cutting both flanges, providing suitable bracing wherever the flanges are cut with 0.85 mm G.I. Flat and nuts &amp; bolts at specific positions and at 1220 mm centers with ceiling angle of  size 24.5mm x 9.5mmx 0.51mm thick fixed to soffit with G.I. cleats and steel expansion fasteners, providing Ceiling section (MF-5) of 0.50mm thickness having knurled web of 51.0 mm and two flanges of 25.8mm each with lips of 10.5 mm bent to the required profile (wherever required ) by cutting both flanges, providing suitable bracing wherever the flanges are cut with 0.50 mm flats, fixing with steel screws to the intermediate channel with the help of connecting clip and in direction perpendicular to the intermediate channel at 457 mm centres, fixing 8 mm thick MDF board to ceiling section with 25 mm drywall screws at 230 mm centres finished with 3.5 mm thick veneer of approved shade, finished with two or more coats of PU polish over one coat of sealer/ 15mm thick MDF wave board (GLO make) on to the framework finished with high gloss paint of approved shade, fixing all screws mechanically either with screw driver or drilling machine with suitable attachment, providing melamine polish to exposed woodwork/ veneer etc. including making  necessary cut-outs for electrical fixtures, AC diffusers, access etc. all complete as per drawing, specifications and direction of EIC.</t>
  </si>
  <si>
    <t>Providing &amp; fixing of Durlum make or approved equivalent Loop ceiling system made out of high quality aluminium in organic shapes that can be optimally adapted to different space geometries to create an harmoniuos ceiling configuration having module size of 1200 mm x 900 mm (approx.) made with 2 mm thick aluminium anodised or powder coated sheets, having proper acoustical propeties including integration of lighting, ventilation, sprinklers or cable lines without any difficulties, bolting of ceiling elements together, suspending from roof ceiling by means of required channel/ profile of C, L shapes etc. all complete as per drawings, specifications and directions of EIC.</t>
  </si>
  <si>
    <t>Providing and fixing  printed/ plain white Stretch ceiling of Euroceil or approved equivalent make of white colour comprising aluminium channels and PVC translucent membrane with PVC gripper, the stretch ceiling having back lighting with LED modules of OSRAM or approved equivalent make of mutiple strips with compatible drivers including supportingwooden box and frames, cutouts etc. all complete as per drawings, specifications and directions of EIC.</t>
  </si>
  <si>
    <t>The false ceiling design can be stepped/ curved/ architectural design, cove etc. However only board surface area shall be measured for the purpose of payment. Nothing extra shall be paid for design or curve.</t>
  </si>
  <si>
    <t xml:space="preserve">Existing floor to slab height may vary on the site. Ceiling shall be hung from the existing slab through hangers. The quoted rate shall be applicable for all floor levels/ all floor height (approx. 4.5 metre floor to floor) including scaffolding etc. </t>
  </si>
  <si>
    <t>The quoted rate of false ceiling items shall include 6 mm ply backing for supporting light fixtures in the false ceiling including making all necessary cut outs &amp; frame work for electrical fixtures/ air conditioning work, coves etc.</t>
  </si>
  <si>
    <t>PAINTING AND FINISHING</t>
  </si>
  <si>
    <t>Providing and applying plaster of paris putty of 6 mm thickness over board partions/ plastered wall surface to prepare the surface even and smooth all complete as per specifications and directions of EIC.</t>
  </si>
  <si>
    <t>Providing and applying two or more coats of 100% premium acrylic emulsion paint having VOC less than 50 gm/ litre and UV resistance as per IS 15489:2004, Alkali &amp; fungal resistance, dirt resistance of required/ approved make/ shade (Company Depot Tinted) with silicon additives, applied @ 1.43 litre/ 10 sqm over and including priming coat of exterior primer applied @ 0.90 litre/10 sqm all complete as per specifications and directions of EIC.</t>
  </si>
  <si>
    <t>Oikos Raffeallo Décor Stucco or equivalent (Base price of paint - Rs.150/ sft)</t>
  </si>
  <si>
    <t>Aurem or equivalent (Base price - Rs. 100/ sft)</t>
  </si>
  <si>
    <t>Providing and applying two coats of Fire retardent paint FR881 unthinned on clean wood/ ply surfaces @ 3.5 sqm/ lire/ coat including preparation base surface as per manufacturer's specification and directions of EIC.</t>
  </si>
  <si>
    <t>SANITARY &amp; PLUMBING WORKS</t>
  </si>
  <si>
    <t xml:space="preserve">U-PVC  WASTE WATER  PIPE </t>
  </si>
  <si>
    <t xml:space="preserve">Providing and fixing unplasticised Rigid PVC  water pipe conforming to IS : 13592 Type A, including joining with required sealent including all fittings such as T, bend, p-trap, clamp etc,  including  testing  of  joints  complete  as  per direction of Engineer-in-Charge. </t>
  </si>
  <si>
    <t>40 MM Dia</t>
  </si>
  <si>
    <t>75 MM Dia</t>
  </si>
  <si>
    <t>110 MM Dia</t>
  </si>
  <si>
    <t>160 MM Dia</t>
  </si>
  <si>
    <t>R.Mt.</t>
  </si>
  <si>
    <t>C-PVC  CONCEALED PIPE LINE</t>
  </si>
  <si>
    <t>Providing and fixing Chlorinated Polyvinyl Chloride (CPVC) pipes, having thermal stability for hot &amp; cold water supply, including all CPVC plain &amp; brass threaded fittings, i/c fixing the pipe with clamps at 1.00 m spacing. This includes jointing of pipes &amp; fittings with one step CPVC solvent cement and the cost of cutting chases and making good the same including testing of joints complete as per direction of Engineer in Charge.</t>
  </si>
  <si>
    <t xml:space="preserve">25 mm nominal dia Pipes </t>
  </si>
  <si>
    <t xml:space="preserve">15 mm nominal dia Pipes </t>
  </si>
  <si>
    <t xml:space="preserve">20 mm nominal dia Pipes </t>
  </si>
  <si>
    <t xml:space="preserve">32 mm nominal dia Pipes </t>
  </si>
  <si>
    <t>READYMADE ACCESS PANEL DOOR/ TRAP DOOR</t>
  </si>
  <si>
    <t>600 x 600 mm</t>
  </si>
  <si>
    <t>600 x 1200 mm</t>
  </si>
  <si>
    <t>900 x 1800 mm</t>
  </si>
  <si>
    <t>GLASS PARTITION &amp; GLASS DOOR</t>
  </si>
  <si>
    <t>FULL HEIGHT GLASS PARTITION</t>
  </si>
  <si>
    <t>GLASS DOOR &amp; FITTINGS</t>
  </si>
  <si>
    <t xml:space="preserve">FULL HEIGHT STORAGE </t>
  </si>
  <si>
    <t>ACCESS FLOOR PANEL</t>
  </si>
  <si>
    <t>Providing and fixing removable raised/ false access flooring with system and its components of approved make for different plenum height with possible height asjustment upto 50mm, comprising of modular load bearing floor panels supported on G.I. rectangular stinger frame work and G.I. Pedestal, etc. all complete as per the architectural drawings, as specified and as directed by Engineer-in-Charge consisting of:</t>
  </si>
  <si>
    <t>Providing at required spacing to form modular framework, pedestals made out of GI tube of thickness minimum 2 mm and 25 mm outer diameter, fully welded on to the GI base plate of size 100 mm x 100 mm x 3 mm at the bottom of the pedestal tube, GI pedestal head of size 75 mm x 75 mm x 3.5 mm welded with GI fully threaded stud 16 mm outer diameter with two GI check nuts screwed on the stud for level adjustment upto 50 mm, locking and stabilizing the pedestal head in position at the required level. The pedestals shall be fixed to the subfloor (base) through base plate using epoxy based adhesive of approved make or the machine screw with rawl plug.</t>
  </si>
  <si>
    <t>a</t>
  </si>
  <si>
    <t>b</t>
  </si>
  <si>
    <t>Stringers system in all steel construction hot dipped of rectangular size 570x20x30x0.8 mm thick having holes at both ends for securring the stringers on to the pedestal head using fully threaded screws ensuring maximum lateral stability in all directions, the grid formed by the pedestal and stringer assembly shall receive the floor panel, this system shall provide adequate solid, rigid support for access floor panel, the system shall provide a minimum clear uninterrupted clearance between the bottom of the floor for rlectrical conduits and wiring, etc. all complete as per the architectural drawings, as specified and as directed by the Engineer-in-Charge.</t>
  </si>
  <si>
    <t>c</t>
  </si>
  <si>
    <t>Providing and fixing Access Floor panel of 600x600x32 mm medium grade Filled Steel anti static high pressure Lamination of 800H grade (FS800H). Access Floor panel shall be steel welded construction with an enclosed bottom pan with uniform pattern of 64 hemispherical cones. The top and bottom plates of Steel Gauges: to 0.6 mm and bottom 0.7 mm fused spot welded together (minimum 64 welds in each dome and 20 welds along each flange). The panel should be corroresist epoxy coated for lifetime rust protection and cavity formed by the top and bottom plate is filled with Pyrogrip noncombustible Portland cementitious core mixed with light weight foaming compound, The access floor shall be factoryfinished with Anti-static High Pressure laminate with Non Warp technology upto 1 mm thickness for superior adhesion and Surface flatness within 0.75 mm. The panel is to withstand a Concentrated Load of 363 kgs applied on area 25 mm x 25m without collapse in the centre of the panel which is placed on four steel blocks. The panel will withstand and uniformly distributed load (UDL) minimum 1250 kg/sqm and an impact load of 50 kg all complete as per the approved manufacturers specification and as per the direction of Engineer-in-charge. All  specification must be printed per the direction of Engineer-in-charge. All specification must be printed on the side of the panel to ensure the quality of the product.</t>
  </si>
  <si>
    <t>300 mm Finished Floor Height (FFH)</t>
  </si>
  <si>
    <t>MINERAL FIBRE GRID TILE FALSE CEILING</t>
  </si>
  <si>
    <t>ACOUSTICAL BAFFLE/ SOUNDSCAPES BLADES CEILING</t>
  </si>
  <si>
    <t>PELMET</t>
  </si>
  <si>
    <t xml:space="preserve">Providing &amp; fixing designers Mural stone cladding over plastered surface with 20 mm white Indian marble (base rate of Rs. 650/ sft for base marble) having engraved and embosed pattern as per design. Embosed/ engraved designs shall be made by CNC/ handcrafted with fine edges having pattern of Maple leaf, lotus etc. to give a Mural affect like Marble-Maple Leaf E&amp;E, Lotus (Mural of world of stones, odyssey or equivalent) including fixing with adhesives/ mortar as per size of stones all complete as per Architectural drawings, specifications and directions of EIC.  (Base rate of complete designer stone - Rs. 2000/ sft) </t>
  </si>
  <si>
    <t>DESIGNER STONE MURAL CLADDING</t>
  </si>
  <si>
    <t xml:space="preserve">Providing and fixing teakwood wooden frames of doors including cutting, shaping, jointing, applying a coat of bituminous paint on concealed surface, wood primer on exposed surface, fixing in masonry/ RCC by means of 300mm x 25mm x 6mm thick M.S. hold fasts screwed to frame @ 600mm max vertically and grouted with M-15 grade concrete in min. 350mm x 100mm x100mm sized hole made in masonry 96mm long, 12mm dia M.S. dash fastener, painting with two coats of approved shade and make (ICI or equivalent) synthetic enamel paint over approved quality primer coat, finishing etc. all complete. Wooden frames with second class teak wood. </t>
  </si>
  <si>
    <t>FLUSH DOOR SHUTTER</t>
  </si>
  <si>
    <t>LAMINATE FINISH OVER FLUSH DOOR</t>
  </si>
  <si>
    <t>VENEER FINISH OVER FLUSH DOOR</t>
  </si>
  <si>
    <t>PLAIN CEMENT CONCRETE - 40 MM Thick</t>
  </si>
  <si>
    <t>Glazed Vitrified floor Tiles Antiskid/ Matt finish of size: 600 x 1200 MM</t>
  </si>
  <si>
    <t>Provding and laying vitrified tiles in different sizes (thickness to be specified by the manufacturer) with water absoption less than 0.08% and conforming to IS: 15622, of approved brand &amp; manufacturer, in all colours and shades, laid on 20 mm thick cement mortar 1:4 (1 cement : 4 coarse sand), jointing with grey cemnt slurry @ 3.3 kg/sqm including grouting the joints with white cement and matching pigments, etc. The tiles must be cut with the zero chipping diamond cutter only. Laying of tiles will be done with motch trowel, plier, wedge, clips of required thickness, levelling system and rubber mallet for placing the tiles gently and easily. Item includes Grouting the joints of flooring tiles having joints of 3 mm width, using epoxy grout mix of 0.70 kg of organic coated filler of desired shade (0.10 kg of hardener and 0.20 kg of resin per kg), including filling/ grouting and finishing all complete as per directions of EIC/ Architect.</t>
  </si>
  <si>
    <t>DEEP CLEANING</t>
  </si>
  <si>
    <t>Contractor to provide deep cleaning of all flooring, partition/ panelling, false ceiling, modular furniture, curtain glazing and Toilets &amp; pantry after completion of all work as per the instruction of EIC/ Architect.</t>
  </si>
  <si>
    <t>TEMPORARY SITE OFFICE</t>
  </si>
  <si>
    <t>11.3.1</t>
  </si>
  <si>
    <t>11.3.2</t>
  </si>
  <si>
    <t>11.3.3</t>
  </si>
  <si>
    <t>11.3.4</t>
  </si>
  <si>
    <t>11.3.5</t>
  </si>
  <si>
    <t>11.5.1</t>
  </si>
  <si>
    <t>11.5.2</t>
  </si>
  <si>
    <t>11.5.3</t>
  </si>
  <si>
    <t>11.5.4</t>
  </si>
  <si>
    <t>11.5.5</t>
  </si>
  <si>
    <t>11.5.6</t>
  </si>
  <si>
    <t>11.5.7</t>
  </si>
  <si>
    <t>TEAKWOOD DOOR FRAME</t>
  </si>
  <si>
    <t>Electrical works</t>
  </si>
  <si>
    <t xml:space="preserve">Interior &amp; Furnishing Works </t>
  </si>
  <si>
    <t>Kitchen Equipments Works</t>
  </si>
  <si>
    <t>Fire Fighting Works</t>
  </si>
  <si>
    <t>HVAC works</t>
  </si>
  <si>
    <t>GLASS MOSAIC TILES</t>
  </si>
  <si>
    <t>DECORATIVE WALL PANELS</t>
  </si>
  <si>
    <t>METAL STRIPS</t>
  </si>
  <si>
    <t>PET POLYESTER ACOUSTIC PANELS</t>
  </si>
  <si>
    <t xml:space="preserve">Providing &amp; fixing low height box cupboards 450/ 550 mm deep as shown in details with all sides made with 18/19 mm BWP plywood, Top with 18/19 mm ply + 6 mm Acrylic surface covering with round moulding in front as per design. 1.25 mm thick acrylic laminate finish on front surfaces and 1 mm laminate finish on all other sides. Shelves to be 18/19 mm thk. BWP plywood at approx. 400 mm distances with 6 mm ply finished with laminate both sides to be fixed at the back. The shutters to be 18/19 mm BWP Ply with 1 mm laminate (decorative finish) on all exposed &amp; internal surfaces. All shutters to have 2 mm PVC edge binding tape, complete including S.S. (150 mm) long handles magnetic catchers, hinges, locks, tower bolts, etc (Dorma, Hettich, ozone). The item includes interior to be finish with 0.8mm white colour laminate complete to the satisfaction of EI / Architect. Only front elevation to be considered for area calculation. Item shall be modular/ factory made customised as per actual on-site measurements. </t>
  </si>
  <si>
    <t>FINISHES OVER PARTITION &amp; PANELLING</t>
  </si>
  <si>
    <t>3.1.1</t>
  </si>
  <si>
    <t>3.1.2</t>
  </si>
  <si>
    <t>3.1.3</t>
  </si>
  <si>
    <t>3.2.1</t>
  </si>
  <si>
    <t>3.2.2</t>
  </si>
  <si>
    <t>3.3.1</t>
  </si>
  <si>
    <t>3.3.2</t>
  </si>
  <si>
    <t>Providing and erecting false ceiling of mineral fiber ceiling board of approved make with framework, runners, cross runners &amp; suspenders    from the existing RCC ceiling as per the manufacturers details and specification tiles of approved design, texture  including the grids in black/ white silhoutte pattern, as per manufacturers specifications complete including making necessary cut-outs for electrical fixtures, AC diffusers, access trap doors, CCTV, smoke detectors, sprinklers, etc as per the instructions of the Architect.</t>
  </si>
  <si>
    <t>Providing and fixing Armstrong Woodworks Linear Veneered Open ceiling having plank width 114 mm, thickness of 20 mm and length 2440 mm, made of a fire retardant particle board with real wood veneer. The plank should be of approved color and shade as per the Instruction of ECI/ architect. The Items also includes necessary accesories, suspension system, perimeter trims, etc.</t>
  </si>
  <si>
    <t>DUR-SOLO LIGHT PANELS FOR LIFT LOBBY</t>
  </si>
  <si>
    <t>6.15.1</t>
  </si>
  <si>
    <t>6.15.2</t>
  </si>
  <si>
    <t>6.15.3</t>
  </si>
  <si>
    <t>8.4.1</t>
  </si>
  <si>
    <t>8.4.2</t>
  </si>
  <si>
    <t>FURNITURE</t>
  </si>
  <si>
    <t>RECEPTION TABLE</t>
  </si>
  <si>
    <t>BOARD ROOM TABLE</t>
  </si>
  <si>
    <t>DINING HALL SEATING</t>
  </si>
  <si>
    <t>CIVIL WORKS AT SBICAP OFFICE WTC, NAROJI NAGAR, NEW DELHI</t>
  </si>
  <si>
    <t>Rate should be inclusive of  material, labour, tools, machinery, scaffolding, final disposal of debris, cleaning, cutting, wastage, etc. all taxes, transportation etc.  complete. (Excluding GST) GST  will be paid  as Applicable at the time of payment of Bills.</t>
  </si>
  <si>
    <t>Providing and fixing a temporary office at site which includes parttions with wooden frame (50 x 25 mm)  and 8 mm ply and laminate on both side and a flush door with lock and all accessories and fittings. Temporary office also includes temporary Electrical connection &amp; Light fiitings and wall fans. Item also includes a table with side drawers having size 1500 x 750 mm and minimum 4-5 chairs. COntractor also need to arrange for a P.C with a printer till the completion of project on site.</t>
  </si>
  <si>
    <t xml:space="preserve">Providing and fixing 1.5 mm thick Anodised Aluminium tube frame for partitions, panelling @ 600 x 600 mm c/c both ways and additionally at openings or ends as required including joining the sections by Aluminium angle cleats, fixing the frames to wall, floor &amp; ceiling with suitable aluminium angles and fastening with steel screws etc. all complete as per Architectural drawings, specifications and directions of EIC. 
</t>
  </si>
  <si>
    <t>Supply of Greenpro certified Lightweight Aluminium Access Ceiling Trapdoor with continuous aluminium hinge IQUBX CTD-023H. The Trapdoor to be able to carry 10mm Painted MDF Board / Painted Partical Board / Painted marine Ply / Prelaminated Board / painted bison board or calcium silicate board as per the requirement to match the ceiling finish with minimum visible flange. Fixed to soffit of slab and / or ceiling frame with appropriate strong support. The lid to be connected with trap door frame with 1 or 2 Chain with each trap door and locked with 1 or 2 allen keys. The Ceiling Trapdoor may have one or more openable Lid/Door depending upon the size of trapdoor. This model has collar depth of 20mm and flange of 3mm on both sides. Rates without lid infill material. (Basic rate: Rs. 1500/Sft)</t>
  </si>
  <si>
    <t>7.2.1</t>
  </si>
  <si>
    <t>7.2.2</t>
  </si>
  <si>
    <t>UNIT</t>
  </si>
  <si>
    <t>Nos</t>
  </si>
  <si>
    <t>Mtr</t>
  </si>
  <si>
    <t>Nos.</t>
  </si>
  <si>
    <t>QTY</t>
  </si>
  <si>
    <t>NO.</t>
  </si>
  <si>
    <t>MISCELLANEOUS</t>
  </si>
  <si>
    <t xml:space="preserve">MOSS WALL </t>
  </si>
  <si>
    <t>GREEN WALL AND PLANTERS</t>
  </si>
  <si>
    <t>9.1.1</t>
  </si>
  <si>
    <t>9.1.2</t>
  </si>
  <si>
    <t>Size - 24" H x 18" Dia.</t>
  </si>
  <si>
    <t>Size - 20" H x 15" Dia.</t>
  </si>
  <si>
    <t>Size - 18" H x 13" Dia.</t>
  </si>
  <si>
    <t>Rectangular box planter size - 24" L x 12" B x 12" H.</t>
  </si>
  <si>
    <t>9.1.2.a</t>
  </si>
  <si>
    <t>9.1.2.b</t>
  </si>
  <si>
    <t>9.1.2.c</t>
  </si>
  <si>
    <t>9.1.2.d</t>
  </si>
  <si>
    <t>9.1.2.e</t>
  </si>
  <si>
    <t>TOTAL INTERIOR FURNISHING WORKS</t>
  </si>
  <si>
    <t>Supplying and fixing of Blinds with fabric made up of 100% Polyester OR a Blackout 3 pass of woven fabric coating; with Visible Vinyl Coating or Foam with 3 pass coating on back surface of a fabric with Minimum thickness of 0.32 mm -0.38 mm under tolerence ( ±5%) and weighing 280 gsm- 400 GSM ( +5%) with openness factor of 0%. Shrinkage%  Warp&lt;0.5 &amp; Weft &lt;0.5, Color fastness&gt;5-6: The Roller blind system consists of 32 mm to 38 mm OD extruded out of Aluminium alloy 6063 T6 with silver anodized to provide an everlasting finish and luster, the rotary unit shall be 36 mm in OD incorporating a clutch mechanism composed of low – flexing braided polyster cord with nylon core, Control Ball chain shall be composed of braided nylon cord (2mm dia) with high engineering grade plastic beads of 4.5mm diameter mounted co-axially on the cord with a pitch of 6.2mm (C-T-C) Bottom rail should be powder coated Aluminium flat bottom rail of 275 gm to finish it from the ends it should have rail end caps. The clutch will be at the tube. The return end cap bracket shall incorporate snap spring design to facilitate easy installation and removal for maintenance activities. The bracket shall be finished with a flush mounting cover on each side providing an aesthetic finish. It should handle material. The clutch should mount flush to the face of the bracket which minimize the light gap between the shade and the window frame. Manufacturer's warranty Certificate shall be provided by the company.</t>
  </si>
  <si>
    <t xml:space="preserve">ROLLER BLINDS </t>
  </si>
  <si>
    <t>PELMET &amp; ROLLER BLINDS</t>
  </si>
  <si>
    <t>SHEER DIM-OUT BLINDS  (ZEBRA) Blinds</t>
  </si>
  <si>
    <t>Providing of a Sheer-Dimout Blinds in sheer &amp; semi opaque/ translucent fabric, with Pelmat Box &amp; fabric in 100% polyester range ensure adequate darkening &amp; privacy of  Sheer dimout fabric of Solid 70mm -75mm  &amp; (Sheer-network min. 35 mm to 50mm sheer part) as fabric dimension 70 mm x 50 mm sheer, avenue with 5 cm sheer view &amp; Solid of avenue portion 7.5 cm ; Thickness of dual fabric: 0.30mm to 0.41mm &amp; weight : 90 GSM- 140 GSM -specification of fabric 100% polyester of  alchemy/ essance sheer material with weight : 140 GSM to 200 GSM &amp; light fastness -( 4-5) grade. allure; Cosmos polyester 100% and material of fabric layer of 10cm Solid &amp; mesh sheer net of 7cm (+5%) material of  shades alchemy; essance; Dune with Rolling tube of high strength extruded aluminium alloy anodized 39mm -40mm OD with a minimum wall thickness of 0.9mm duly with  Decorative pocket mechanism of Standard make of a manufacturing company as Per the standards / OEM mentioned.</t>
  </si>
  <si>
    <t xml:space="preserve">CLLULAR / HONEYCOMB BLINDS </t>
  </si>
  <si>
    <t>Providing and fixing
Head Rail: Head rail is 17 mm high and 47 mm wide, Thickness 1.00 mm. It is made up of powder coated high strength aluminum alloy covered by two end caps made up of PVC.
Drum &amp; Cradle: They are molded ABS components with high strength metalic drum which are meant for controlling the lifting cord.
Bottom Rail: This is Aluminum Extruded Rail Made up of High Strength Aluminum alloy, Which is powder coated in white.
Installation Bracket: It is made up of mild steel with zinc plate.
Bottom Rail End Cap: It made up of high strength ABS.
White Cord: It is made of Nylon braided non stretchable thread of 1.2 mm thickness.
PVC Slip : It is made up of high strength PVC of width 25 mm.
Fabric: 100% spun bonded non‐woven polyester with metalic coating inner layer to ensure Blackout &amp; privacy, colour fastness of light - 4‐5 Grade (DIN EN ISO105‐B02) Pleat dimension ¾” hexagonal cell with a distinct air pockets Sanitized, Weight : 160‐ 180 GSM, Thickness : 0.20 ‐0.22.</t>
  </si>
  <si>
    <t>MOTORIZATION  System : MOTORS  RTS  &amp; MULTI CHANNEL REMOTE : 
Supply &amp; Installation of automated roller Blinds Motorize Premium vista system :-  for S-Contour Blinds RTS  system motor model Premium DM-35S - 6/28 operated AC motor as operating system to lift shade/ blinds to up &amp; down with multi channel remote operate motor of nominal torque, 6Nm, nominal speed of 28 rpm Work on 230 V AC voltage, rated Currant of 0.47 Amps; frequency (50Hz) &amp; protection rate of IP 44 (Somfy or equivalent)</t>
  </si>
  <si>
    <t>Reference Image</t>
  </si>
  <si>
    <t>MAKES- WELSPUN, SHAW, BELGOTEX, INTERFACE, MILLIKEN</t>
  </si>
  <si>
    <t>Workstation Hall Area tuffeted weight 18-19 OZ/ Yd2 Base rate of 250-270/ SFT</t>
  </si>
  <si>
    <t>IT Room, Medical room  (Base Rate of 250-270/ Sft)</t>
  </si>
  <si>
    <t>1.2.4</t>
  </si>
  <si>
    <t>Providing and Fixing of 5 mm  thick Click-N-Lock tiles with wear layer is of 0.5 mm, made up of  Stone Polymer composite and has an IXPE Cushion backing of 1 mm ,100% Water &amp; Termite proof, Scratch / Fire / UV resistant, a Recyclable Green product having  WEL- LOCK click system with suitable skirting. Classification of abrasion resistance ( Rubbing action of two abrading wheels of S-42 Type , load Applied 500 grams, No. of Cycles 4,200).Design as approved by the Engineer"MAKE -Welspun, Interface, Milliken Made in India with 5 Year Warranty. List of Makes - Welspun, Interface , Milliken</t>
  </si>
  <si>
    <t>Break out area  (Base Rate of 120-140/ Sft)</t>
  </si>
  <si>
    <t xml:space="preserve">Providing and laying rubberised 6-6.5 MM thick non slippery type Gym floor over a over a complete levelled surface. </t>
  </si>
  <si>
    <t>Gym Floor Tile- (Base price 150/ SFT)</t>
  </si>
  <si>
    <t>T' shaped transition profile in rose gold/brass same as above 12-15 MM Thick</t>
  </si>
  <si>
    <t>Supplying of designer wallpaper as per approved samples contains 10% recycled content, Nonwoven/ acrylic fabric total weight 8-15 oz/ sqr yard, thickness- 0.02 inches, meets section 01350 IAQ test requirements, water based, ready to use and works with a variety of substrates, have microbial prperties and zero VOC, easy to install with adhesives. (Base Rate 150/ SFT)</t>
  </si>
  <si>
    <t>Providing and fixing signage plates of stainless steel sheet of thickness 18 SWG &amp; grade 304 with names engraved in Hindi &amp; English, etched in colour on it, in following sizes of all complete as per drawing, specifications and directions of EIC (The sample of name plate shall be got approved by EIC in advance before placing of order of signage plates).</t>
  </si>
  <si>
    <t>Rectangular - 300 x 150</t>
  </si>
  <si>
    <t>Rectangular - 200 x 100</t>
  </si>
  <si>
    <t>Providing and placing perforated Stainless Steel dustbins of thickness 16 SWG &amp; grade 304, of size 250 mm dia. &amp; 450 mm height &amp; 3.5 kg weight per piece without lid with perforations of not more than 8mm of approved make all complete as per directions of EIC. (The sample sould be got approved by EIC in advance before placing the order).</t>
  </si>
  <si>
    <t>Paintings size 12" - 18" (Base price 5000/ Each)</t>
  </si>
  <si>
    <t>Sq Mt</t>
  </si>
  <si>
    <t>Providing and fixing 12mm Quartz/NeoLith Sintered engineered Stone on 12mm BWP ply base for table tops , size as per drawing and approved samples, all edges to have round moulded edges machine polished, all edges shall be beveled/chamfered including providing holes for SS bolts / clamps, all complete as shown in the drawings and as directed by EIC. The joints shall be sealed with transparent type silicon sealants. Base of table base with S.S steel rectangular solid pipes 10-120 MM thick as per the drawing/ details finished with rose finish electroplating. Table provided with all floor levelores etc. complete.</t>
  </si>
  <si>
    <t>ROUND TABLE - SIZE DIA 3'</t>
  </si>
  <si>
    <t>8.4.3</t>
  </si>
  <si>
    <t>RECTANGULAR HIGH TABLE - SIZE 6' X 2' X 3'6" ht</t>
  </si>
  <si>
    <t>RECTANGULAR TABLE - SIZE 5' X 2' X 2'6" ht</t>
  </si>
  <si>
    <t xml:space="preserve">Providing and fixing ISI marked flush door shutters conforming to IS : 2202 (Part I) non-decorative type, core of block board construction with frame of 1st class hard wood and well matched commercial 3 ply veneering with vertical grains or cross bands and face veneers on both faces of shutters  : 35 mm thick including ISI marked Stainless Steel butt hinges with necessary screws.
</t>
  </si>
  <si>
    <t>HPL PANELLING</t>
  </si>
  <si>
    <t>Providing and fixing 3MM HPL on walls as per selected design/ colour complete with 25 x 25 MM Al. frame including installation labour and edge mouldings, HPL fixed as per manufacturer's specifications. (Greenlam, Century, fundermax)</t>
  </si>
  <si>
    <t xml:space="preserve">MAKES - Geenlam, century, fundermax </t>
  </si>
  <si>
    <t>METAL SHEET PANELLING</t>
  </si>
  <si>
    <t>3.11.1</t>
  </si>
  <si>
    <t>3.11.2</t>
  </si>
  <si>
    <t>Providing and fixing of Dur-solo type 4 Raft ceiling made of galvanised sheet steel, and aluminium aluminium: standard powder coating of coat thickness 60 microns. The Powder coated cut section will be printed as per the a  having acoustical blades which are 20-25 mm thick, fibreglass fibre panels of sound absorption upto 1.00 NRC, with embedded frame made of aluminium extrusion of Colour, shape and finish. The form of Soundscapes shapes - shall be circle in standard Traffic White color with light reflectance 90% as per ASTM E84 Class A fire performance.  The Items also includes necessary accesories, suspension system, perimeter trims, etc. all complete as per the instruction of EIC/ Architect.</t>
  </si>
  <si>
    <t>9.6.1</t>
  </si>
  <si>
    <t>9.6.2</t>
  </si>
  <si>
    <t>R.M.</t>
  </si>
  <si>
    <t>Glazed Vitrified FLOOR Tiles polished finish of size: 600 x 1200 MM (Base rates 130-135/ SFT)</t>
  </si>
  <si>
    <t>Providing and laying designer printed tiles for central design in Dining area MOROCCAN OF BATH LINE (Base price 270-300/ SFT)</t>
  </si>
  <si>
    <t>Provding and fixing Glass mossaic tiles on finished plain wall surface of size 20mm x 20mm x 4mm in all colour, design, fixing in customize design as per direction of Engineer-in-Charge. The glass mosaic tiles to be fixed on the wall surace with the help of approved adhesive applied at the rate of 2.5 kg per sqm and grouting of the same. The rates is inclusive of all operation, material and required pattern approved by Engineer-in-Charge. (Base price 350/ Sft)</t>
  </si>
  <si>
    <t>Providing and fixing digital printed frosted designer glass film of 3M, self adhesive, translucent, special effects film (Fluted design, Frosted Crystal, Sand Blasted Look, Cat. No. 7725-324) over the already available glass surface, including cost of all material, labour, tools, tackles, transportation, taxes etc. complete as per the direction of Engineer-in-Charge/ Architect.</t>
  </si>
  <si>
    <t>MAKE- INDIA GYPSUM, KNOUF, USG BORAL</t>
  </si>
  <si>
    <t>MAKE- INDIA GYPSUM, KNOUF, ARMSTRONG, AMF</t>
  </si>
  <si>
    <t>MAKE-  KNOUF, ARMSTRONG, AMF, SAINT GOBAIN</t>
  </si>
  <si>
    <t>MAKE-  KNOUF, ARMSTRONG,  SAINT GOBAIN</t>
  </si>
  <si>
    <t>MAKE-  HUNTER DOUGULS, ARMSTRONG, BOLLARD, SAINT GOBAIN, DURLUM</t>
  </si>
  <si>
    <t>MAKE-  HUNTER DOUGULS, ARMSTRONG,  SAINT GOBAIN, DURLUM</t>
  </si>
  <si>
    <t>MAKE-  HUNTER DOUGULS, ARMSTRONG,  SAINT GOBAIN, DURLUM, ECOPHON</t>
  </si>
  <si>
    <t>Dismantling, breaking &amp; Disposing of existing Walls, Door, Windows, Tiles /Stone /Granite Flooring and wall cladding in Toilets,fittings etc. or as required in the premises. Item also includes disposing of malba and storage of servicable material as per EIC/ Architect.</t>
  </si>
  <si>
    <t>The rates shall include additional cost for extra thickness of fixing material if required, for maintaining proper floor level and the cost of removing of all debris and disposing it away from the premises from all floors to Ground floor and stacking or disposing malba from ground floor as required, cleaning the site, making good the damage if any etc. Item also includes covering of laid tiles and stones with 2' width roll 275 GSM Grey colour Polypropolene sheets with self adhesive tapes and removing after completion of work, to the satisfaction of EIC.</t>
  </si>
  <si>
    <t>Providing and Supplying Welspun or equivalent Grass 35 mm thick , Test Method: ASTM E 648 ≥ 0.45 (Class I) , complete as per drawing , specifications of the architect. The carpet  will be installed with standard SR 998/SR505/MAPAI  Adhesives.The flooring to be installed as per the manufacture's specification and to be installed by its authorized agency or as Approved , Carpet has  minimum 5 Years warrenty from Manufacturer for any manufacturing defects . Grass to be Made in India. Rates Inclusive of Installation.</t>
  </si>
  <si>
    <t xml:space="preserve">MAKE- UNITILE, UNIFLOOR, TATE </t>
  </si>
  <si>
    <t xml:space="preserve">12mm thick BWP ply </t>
  </si>
  <si>
    <t>8-9 mm thick BWP ply</t>
  </si>
  <si>
    <t xml:space="preserve">6mm thick BWP ply </t>
  </si>
  <si>
    <t>Providing and fixingl pelmet made of 18-19 mm thick BWP  board, up to 300 mm high and in line with external glazing as per details  of Architect. Rate to include finishing exposed surfaces of the Pelmet with 1mm laminate. Edge of Board covered with Edge binding tape.</t>
  </si>
  <si>
    <t>MAKE- PLYWOOD/ LAMINATE- CENTUARY, GREEN PLY, GREENLAM, NEW MIKA,  ARCHID</t>
  </si>
  <si>
    <t>MAKE- CCIL/ Anchor/ Zencork or equivalent</t>
  </si>
  <si>
    <t>3.4.1</t>
  </si>
  <si>
    <t>3.4.2</t>
  </si>
  <si>
    <t>3.4.3</t>
  </si>
  <si>
    <t>MAKES -ECOPHON, UNIACOUSTIC, ARMSTRONG, SAINT GOBAIN</t>
  </si>
  <si>
    <t>3.8.1</t>
  </si>
  <si>
    <t>Decorative acoustic Pet panels same as above except with colour screen printing as per design/ décor.</t>
  </si>
  <si>
    <t>Providing and fixing Decorative (Grooved, engraved) acoustic panels any size and shape in approved color  with Standard size &amp; thickness  of  12mm.  PNV  acoustic  Panels  should  have  Sound  Absorption coefficient  (NRC)  (0.4-  0.7).Formaldehyde  emission  standards  of  GB18580- 2001 class E1, it is a green material with asbestos free, non-toxic and tasteless gas  under  extreme  temperature,  protecting  the  ozone  layer,  non irritant  and recyclable. acoustic panels have to be Fire-resistant. Good insulation properties, to prevent transmitting the heat from outdoor to indoor directly as partition or and ceiling,  .  acoustic panels  are  Light  weight  and  allow  free  cutting  with  paper  knife.  Sample  to  be submitted from all the approved make or equivalent for approval of  engineer in charge prior to the installation. MTC to be submitted with the delivery of material.</t>
  </si>
  <si>
    <t>3.6.1</t>
  </si>
  <si>
    <t>Providing and fixing Fluted glass (10-12 MM), Glass blocks or other decorative glass as per design/ details (Base price 350-400 Sft)</t>
  </si>
  <si>
    <t>ART WORK</t>
  </si>
  <si>
    <t>9.6.3</t>
  </si>
  <si>
    <t>Sculptures- size 2'- 3' (base price 12000-14000/-Each)</t>
  </si>
  <si>
    <t>Providing and fixing Round/ elecptical/ Rectangular glass mirror: 6mm thick mirror , edge polished, fixed on 25mm SS studs complete. 4-6nos of studs to be used based on the size.</t>
  </si>
  <si>
    <t>Urinal Modesty panel with compact laminate and all fixing on wall with S.S. clamps -   (900x450x12mm)</t>
  </si>
  <si>
    <t>Artificial hanging creeper plant made from environmentally safe plastic, harmless and stable, plastic greenery garland keep fresh color without any care. Artificial Hanging creepers are perfect for any different style collocation. Artificial creepers is easy to bend for hanging and take down, put directly into the basket or inserted in the soft object, and also reduce maintenance costs while adding sense of nature to the areas.</t>
  </si>
  <si>
    <t>9.1.2.f</t>
  </si>
  <si>
    <t>9.1.2.g</t>
  </si>
  <si>
    <t>Providing and placing Acrylic rock with light Approx. size 2'-1.6"</t>
  </si>
  <si>
    <t>COMPACTORS STORAGE</t>
  </si>
  <si>
    <t>5.3.1</t>
  </si>
  <si>
    <t>5.3.2</t>
  </si>
  <si>
    <t>RMT</t>
  </si>
  <si>
    <t>5.3.4</t>
  </si>
  <si>
    <t>5.2.2</t>
  </si>
  <si>
    <t>5.2.1</t>
  </si>
  <si>
    <t xml:space="preserve">Providing &amp; fixing full height Book cabinet behind Executive desks 400 mm deep as shown in details with all sides made with 18/19 mm BWP plywood, back with ply + 6 mm and rest all exposed finished with 3.5-4 MM veneer (Base price 200/-250 SFt) and 6 MM Acrylic surface covering with round moulding as per design.  Shelves to be 18/19 mm thk. BWP plywood or 12 MM brown tinted glass at approx. 400 mm distances . The shutters to be upto 750 MM height with 18/19 mm BWP Ply and veneer and Unit finished with PU polish with complete base, Item includes open shelves to have LED stip/tube fittings at back,  all S.S. (150 mm) long handles magnetic catchers, hinges, locks, tower bolts, etc (Dorma, Hettich, ozone).  complete to the satisfaction of EI / Architect. Only front elevation to be considered for area calculation. Item shall be modular/ factory made customised as per actual on-site measurements. </t>
  </si>
  <si>
    <t xml:space="preserve">Providing &amp; fixing full height box cupboards 450 mm deep as shown in details with all sides made with 18/19 mm BWP plywood, Back with 18/19 mm ply + 6 mm  in front as per design. 1.25 mm thick acrylic laminate finish on front surfaces and 1 mm laminate finish on all other sides. Shelves to be 18/19 mm thk. BWP plywood at approx. 400 mm distances with 6 mm ply finished with laminate both sides to be fixed at the back. The shutters to be 18/19 mm BWP Ply with 1 mm laminate (decorative finish) on all exposed &amp; internal surfaces. All shutters to have 2 mm PVC edge binding tape, complete including S.S. (150 mm) long handles magnetic catchers, hinges, locks, tower bolts, etc (Dorma, Hettich, ozone). The item includes interior to be finish with 0.8mm white colour laminate complete to the satisfaction of EI / Architect. Only front elevation to be considered for area calculation. Item shall be modular/ factory made customised as per actual on-site measurements. </t>
  </si>
  <si>
    <t>METAL OPEN DECORATIVE PARTITION</t>
  </si>
  <si>
    <t>Providing and fixing CNC cut Metal partition with electroplating finish as per the design/ décor complete to the satisfaction of Architect/ EIC.</t>
  </si>
  <si>
    <r>
      <t>Reinforced cement concrete work in beams, suspended floors, roofs having slope up to 15° landings, balconies, shelves, chajjas, lintels, bands, plain window sills, staircases and spiral stair cases above plinth level up to floor five level,</t>
    </r>
    <r>
      <rPr>
        <sz val="12"/>
        <rFont val="Arial"/>
        <family val="2"/>
      </rPr>
      <t xml:space="preserve"> including</t>
    </r>
    <r>
      <rPr>
        <sz val="12"/>
        <color indexed="8"/>
        <rFont val="Arial"/>
        <family val="2"/>
      </rPr>
      <t xml:space="preserve"> the cost of centering, shuttering, finishing and reinforcement with 1:1.5:3 (1 cement : 1.5 coarse sand (zone-III) derived from natural sources : 3 graded stone aggregate 20 mm nominal size derived from natural sources).</t>
    </r>
  </si>
  <si>
    <t xml:space="preserve">Providing and fixing of Grab Bars 450mm Long in disable toilet including all fittings, fixing accessories, labour, consumables etc all complete as per drawing and instruction of Engineer-in-Charge.
</t>
  </si>
  <si>
    <t>12.18.1</t>
  </si>
  <si>
    <t>12.18.2</t>
  </si>
  <si>
    <t>12.18.3</t>
  </si>
  <si>
    <t>12.18.4</t>
  </si>
  <si>
    <t>12.19.1</t>
  </si>
  <si>
    <t>12.19.2</t>
  </si>
  <si>
    <t>12.19.3</t>
  </si>
  <si>
    <t>12.19.4</t>
  </si>
  <si>
    <r>
      <t xml:space="preserve">Providing and fixing wall mounted, white vitreous china extended wall mounting </t>
    </r>
    <r>
      <rPr>
        <b/>
        <sz val="12"/>
        <color indexed="8"/>
        <rFont val="Arial"/>
        <family val="2"/>
      </rPr>
      <t xml:space="preserve">Water Closet </t>
    </r>
    <r>
      <rPr>
        <sz val="12"/>
        <color indexed="8"/>
        <rFont val="Arial"/>
        <family val="2"/>
      </rPr>
      <t xml:space="preserve">of approved brand/ make, shape, size and pattern. W.C. pan wall mounted with soft closing lid and soft close seat cover, cover plate, hinges and all accessories etc. WC also includes concealed cistern of capacity 3 litre/ 6 litres with half frame soft touch Pneumatic water tank with face plate in polished chrome with all connecting pipes, complete with tank and all accessories. Complete in all respect as per directions of Engineer-in-Charge.                 </t>
    </r>
  </si>
  <si>
    <r>
      <rPr>
        <b/>
        <sz val="12"/>
        <color indexed="8"/>
        <rFont val="Arial"/>
        <family val="2"/>
      </rPr>
      <t>Make:</t>
    </r>
    <r>
      <rPr>
        <sz val="12"/>
        <color indexed="8"/>
        <rFont val="Arial"/>
        <family val="2"/>
      </rPr>
      <t xml:space="preserve">   </t>
    </r>
    <r>
      <rPr>
        <b/>
        <sz val="12"/>
        <color indexed="8"/>
        <rFont val="Arial"/>
        <family val="2"/>
      </rPr>
      <t xml:space="preserve">WC: </t>
    </r>
    <r>
      <rPr>
        <sz val="12"/>
        <color indexed="8"/>
        <rFont val="Arial"/>
        <family val="2"/>
      </rPr>
      <t xml:space="preserve">Kohler (Code: K-20217IN-S-0)/ TOTO/ jaquar or equivalent.                                                                                          </t>
    </r>
    <r>
      <rPr>
        <b/>
        <sz val="12"/>
        <color indexed="8"/>
        <rFont val="Arial"/>
        <family val="2"/>
      </rPr>
      <t xml:space="preserve">Cistern:     </t>
    </r>
    <r>
      <rPr>
        <sz val="12"/>
        <color indexed="8"/>
        <rFont val="Arial"/>
        <family val="2"/>
      </rPr>
      <t xml:space="preserve">   Kohler (K-26352IN-P-NA)/ Jaquar or equivalent.                                                                            </t>
    </r>
    <r>
      <rPr>
        <b/>
        <sz val="12"/>
        <color indexed="8"/>
        <rFont val="Arial"/>
        <family val="2"/>
      </rPr>
      <t>Flush Plate:</t>
    </r>
    <r>
      <rPr>
        <sz val="12"/>
        <color indexed="8"/>
        <rFont val="Arial"/>
        <family val="2"/>
      </rPr>
      <t xml:space="preserve"> Kohler (K-75890IN-P-CP)/ TOTO/ Jaquar or euivalent.  </t>
    </r>
  </si>
  <si>
    <r>
      <t xml:space="preserve">Providing and fixing white vitreous china infrared sensor operated </t>
    </r>
    <r>
      <rPr>
        <b/>
        <sz val="12"/>
        <color indexed="8"/>
        <rFont val="Arial"/>
        <family val="2"/>
      </rPr>
      <t xml:space="preserve">Urinal </t>
    </r>
    <r>
      <rPr>
        <sz val="12"/>
        <color indexed="8"/>
        <rFont val="Arial"/>
        <family val="2"/>
      </rPr>
      <t>having pre and post flushing with water, having water inlet from back side, including fixing to wall with suitable brackets all as per manufacturers specification and direction of Engineer-in-Charge.</t>
    </r>
  </si>
  <si>
    <r>
      <rPr>
        <b/>
        <sz val="12"/>
        <color indexed="8"/>
        <rFont val="Arial"/>
        <family val="2"/>
      </rPr>
      <t>Make:</t>
    </r>
    <r>
      <rPr>
        <sz val="12"/>
        <color indexed="8"/>
        <rFont val="Arial"/>
        <family val="2"/>
      </rPr>
      <t xml:space="preserve"> Kohler (Code: K-2647IN-ER-0)/ TOTO/ Jaquar or equivalent.                                                          </t>
    </r>
  </si>
  <si>
    <r>
      <t xml:space="preserve">Providing and fixing of </t>
    </r>
    <r>
      <rPr>
        <b/>
        <sz val="12"/>
        <color indexed="8"/>
        <rFont val="Arial"/>
        <family val="2"/>
      </rPr>
      <t>Angular Stop Cock</t>
    </r>
    <r>
      <rPr>
        <sz val="12"/>
        <color indexed="8"/>
        <rFont val="Arial"/>
        <family val="2"/>
      </rPr>
      <t xml:space="preserve"> with wall flange in chrome finish colour including all fittings, material, fixing accessories, labour, consumables etc all complete as per drawing and instruction of Engineer-in-Charge.</t>
    </r>
  </si>
  <si>
    <r>
      <rPr>
        <b/>
        <sz val="12"/>
        <color indexed="8"/>
        <rFont val="Arial"/>
        <family val="2"/>
      </rPr>
      <t>Make:</t>
    </r>
    <r>
      <rPr>
        <sz val="12"/>
        <color indexed="8"/>
        <rFont val="Arial"/>
        <family val="2"/>
      </rPr>
      <t xml:space="preserve"> Kohler (Code: K-23515IN-4-CP) / Jaquar or equivalent.                                                          </t>
    </r>
  </si>
  <si>
    <r>
      <t xml:space="preserve">Providing and fixing of </t>
    </r>
    <r>
      <rPr>
        <b/>
        <sz val="12"/>
        <color indexed="8"/>
        <rFont val="Arial"/>
        <family val="2"/>
      </rPr>
      <t>Health Faucet</t>
    </r>
    <r>
      <rPr>
        <sz val="12"/>
        <color indexed="8"/>
        <rFont val="Arial"/>
        <family val="2"/>
      </rPr>
      <t xml:space="preserve"> ABS with hook and of 1.2M long flexible tube in polished chrome finish in toilet including all fittings, material, fixing accessories, labour, consumables etc all complete as per drawing and instruction of Engineer-in-Charge.
</t>
    </r>
  </si>
  <si>
    <r>
      <rPr>
        <b/>
        <sz val="12"/>
        <color indexed="8"/>
        <rFont val="Arial"/>
        <family val="2"/>
      </rPr>
      <t>Make:</t>
    </r>
    <r>
      <rPr>
        <sz val="12"/>
        <color indexed="8"/>
        <rFont val="Arial"/>
        <family val="2"/>
      </rPr>
      <t xml:space="preserve"> Kohler (Code: K-98100IN-CP) / Jaquar or equivalent.                                                          </t>
    </r>
  </si>
  <si>
    <r>
      <t xml:space="preserve">Providing and fixing of </t>
    </r>
    <r>
      <rPr>
        <b/>
        <sz val="12"/>
        <color indexed="8"/>
        <rFont val="Arial"/>
        <family val="2"/>
      </rPr>
      <t>Toilet Paper Holder</t>
    </r>
    <r>
      <rPr>
        <sz val="12"/>
        <color indexed="8"/>
        <rFont val="Arial"/>
        <family val="2"/>
      </rPr>
      <t xml:space="preserve"> with cover in polished chrome finish in toilet including all fittings, material, fixing accessories, labour, consumables etc all complete as per drawing and instruction of Engineer-in-Charge.</t>
    </r>
  </si>
  <si>
    <r>
      <rPr>
        <b/>
        <sz val="12"/>
        <color indexed="8"/>
        <rFont val="Arial"/>
        <family val="2"/>
      </rPr>
      <t>Make:</t>
    </r>
    <r>
      <rPr>
        <sz val="12"/>
        <color indexed="8"/>
        <rFont val="Arial"/>
        <family val="2"/>
      </rPr>
      <t xml:space="preserve"> Kohler (Code: K-25071IN-CP) / Jaquar or equivalent.                                                          </t>
    </r>
  </si>
  <si>
    <r>
      <t xml:space="preserve">Providing and fixing of over the counter </t>
    </r>
    <r>
      <rPr>
        <b/>
        <sz val="12"/>
        <color indexed="8"/>
        <rFont val="Arial"/>
        <family val="2"/>
      </rPr>
      <t>Wash Basin</t>
    </r>
    <r>
      <rPr>
        <sz val="12"/>
        <color indexed="8"/>
        <rFont val="Arial"/>
        <family val="2"/>
      </rPr>
      <t xml:space="preserve"> of approved brand/ make including all fittings, materials, fixing accessories, labour, consumables, etc all complete as per drawing and directions of Engineer-in-Charge. </t>
    </r>
  </si>
  <si>
    <r>
      <rPr>
        <b/>
        <sz val="12"/>
        <color indexed="8"/>
        <rFont val="Arial"/>
        <family val="2"/>
      </rPr>
      <t>Make:</t>
    </r>
    <r>
      <rPr>
        <sz val="12"/>
        <color indexed="8"/>
        <rFont val="Arial"/>
        <family val="2"/>
      </rPr>
      <t xml:space="preserve"> </t>
    </r>
    <r>
      <rPr>
        <b/>
        <sz val="12"/>
        <color indexed="8"/>
        <rFont val="Arial"/>
        <family val="2"/>
      </rPr>
      <t>Wash Basin:</t>
    </r>
    <r>
      <rPr>
        <sz val="12"/>
        <color indexed="8"/>
        <rFont val="Arial"/>
        <family val="2"/>
      </rPr>
      <t xml:space="preserve"> Kohler (Code: K-76601IN-0) / Jaquar or equivalent.                                                          </t>
    </r>
  </si>
  <si>
    <r>
      <t>Providing and fixing of single lever</t>
    </r>
    <r>
      <rPr>
        <b/>
        <sz val="12"/>
        <color indexed="8"/>
        <rFont val="Arial"/>
        <family val="2"/>
      </rPr>
      <t xml:space="preserve"> Basin Mixer</t>
    </r>
    <r>
      <rPr>
        <sz val="12"/>
        <color indexed="8"/>
        <rFont val="Arial"/>
        <family val="2"/>
      </rPr>
      <t xml:space="preserve"> in  color tall without popup waste system with 264 mm long braided hoses &amp; bas flange including all fittings, material, fixing accessories, labour, consumables, etc all complete as per drawing and instruction of Engineer-in-Charge.</t>
    </r>
  </si>
  <si>
    <r>
      <rPr>
        <b/>
        <sz val="12"/>
        <color indexed="8"/>
        <rFont val="Arial"/>
        <family val="2"/>
      </rPr>
      <t>Make: Basin Mixer:</t>
    </r>
    <r>
      <rPr>
        <sz val="12"/>
        <color indexed="8"/>
        <rFont val="Arial"/>
        <family val="2"/>
      </rPr>
      <t xml:space="preserve"> Kohler (Code: K-29929IN-4ND-CP) / Jaquar or equivalent.                                                          </t>
    </r>
  </si>
  <si>
    <r>
      <t xml:space="preserve">Providing and fixing of square wall/ ceiling mount </t>
    </r>
    <r>
      <rPr>
        <b/>
        <sz val="12"/>
        <color indexed="8"/>
        <rFont val="Arial"/>
        <family val="2"/>
      </rPr>
      <t xml:space="preserve">Shower </t>
    </r>
    <r>
      <rPr>
        <sz val="12"/>
        <color indexed="8"/>
        <rFont val="Arial"/>
        <family val="2"/>
      </rPr>
      <t>with shower arm in polished chrome finish including all fittings, material, fixing accessories, labour, consumables, etc all complete as per drawing and instruction of Engineer-in-Charge.</t>
    </r>
  </si>
  <si>
    <r>
      <rPr>
        <b/>
        <sz val="12"/>
        <color indexed="8"/>
        <rFont val="Arial"/>
        <family val="2"/>
      </rPr>
      <t>Make: Basin Mixer:</t>
    </r>
    <r>
      <rPr>
        <sz val="12"/>
        <color indexed="8"/>
        <rFont val="Arial"/>
        <family val="2"/>
      </rPr>
      <t xml:space="preserve"> Kohler (Code: K-73038IN-CL-CP) / Jaquar or equivalent.                                                          </t>
    </r>
  </si>
  <si>
    <r>
      <t xml:space="preserve">Providing and fixing of square wall mounted </t>
    </r>
    <r>
      <rPr>
        <b/>
        <sz val="12"/>
        <color indexed="8"/>
        <rFont val="Arial"/>
        <family val="2"/>
      </rPr>
      <t xml:space="preserve">Shower mixer </t>
    </r>
    <r>
      <rPr>
        <sz val="12"/>
        <color indexed="8"/>
        <rFont val="Arial"/>
        <family val="2"/>
      </rPr>
      <t>with manual valve in polished chrome finish including all fittings, material, fixing accessories, labour, consumables, etc all complete as per drawing and instruction of Engineer-in-Charge.</t>
    </r>
  </si>
  <si>
    <r>
      <rPr>
        <b/>
        <sz val="12"/>
        <color indexed="8"/>
        <rFont val="Arial"/>
        <family val="2"/>
      </rPr>
      <t>Make: Basin Mixer:</t>
    </r>
    <r>
      <rPr>
        <sz val="12"/>
        <color indexed="8"/>
        <rFont val="Arial"/>
        <family val="2"/>
      </rPr>
      <t xml:space="preserve"> Kohler (Code: K-99926IN-4FP-CP) / Jaquar or equivalent.                                                          </t>
    </r>
  </si>
  <si>
    <r>
      <t xml:space="preserve">Providing and fixing of square </t>
    </r>
    <r>
      <rPr>
        <b/>
        <sz val="12"/>
        <color indexed="8"/>
        <rFont val="Arial"/>
        <family val="2"/>
      </rPr>
      <t xml:space="preserve">Towel Bar </t>
    </r>
    <r>
      <rPr>
        <sz val="12"/>
        <color rgb="FF000000"/>
        <rFont val="Arial"/>
        <family val="2"/>
      </rPr>
      <t>600mm long</t>
    </r>
    <r>
      <rPr>
        <sz val="12"/>
        <color indexed="8"/>
        <rFont val="Arial"/>
        <family val="2"/>
      </rPr>
      <t xml:space="preserve"> in polished chrome finish including all fittings, material, fixing accessories, labour, consumables etc all complete as per drawing and instruction of Engineer-in-Charge.
</t>
    </r>
  </si>
  <si>
    <r>
      <rPr>
        <b/>
        <sz val="12"/>
        <color indexed="8"/>
        <rFont val="Arial"/>
        <family val="2"/>
      </rPr>
      <t>Make:</t>
    </r>
    <r>
      <rPr>
        <sz val="12"/>
        <color indexed="8"/>
        <rFont val="Arial"/>
        <family val="2"/>
      </rPr>
      <t xml:space="preserve"> Kohler (Code: K-25065IN-CP) / Jaquar or equivalent.                                                          </t>
    </r>
  </si>
  <si>
    <r>
      <t xml:space="preserve">Providing and fixing of </t>
    </r>
    <r>
      <rPr>
        <b/>
        <sz val="12"/>
        <color indexed="8"/>
        <rFont val="Arial"/>
        <family val="2"/>
      </rPr>
      <t>Towel Ring</t>
    </r>
    <r>
      <rPr>
        <sz val="12"/>
        <color indexed="8"/>
        <rFont val="Arial"/>
        <family val="2"/>
      </rPr>
      <t xml:space="preserve"> in  polished chrome finish including all fittings, material, fixing accessories, labour, consumables etc all complete as per drawing and instruction of Engineer-in-Charge.</t>
    </r>
  </si>
  <si>
    <r>
      <rPr>
        <b/>
        <sz val="12"/>
        <color indexed="8"/>
        <rFont val="Arial"/>
        <family val="2"/>
      </rPr>
      <t>Make:</t>
    </r>
    <r>
      <rPr>
        <sz val="12"/>
        <color indexed="8"/>
        <rFont val="Arial"/>
        <family val="2"/>
      </rPr>
      <t xml:space="preserve"> Kohler (Code: K-5631IN-CP) / Jaquar or equivalent.                                                          </t>
    </r>
  </si>
  <si>
    <r>
      <t xml:space="preserve">Providing and fixing of square </t>
    </r>
    <r>
      <rPr>
        <b/>
        <sz val="12"/>
        <color indexed="8"/>
        <rFont val="Arial"/>
        <family val="2"/>
      </rPr>
      <t>Double Robe Hook</t>
    </r>
    <r>
      <rPr>
        <sz val="12"/>
        <color indexed="8"/>
        <rFont val="Arial"/>
        <family val="2"/>
      </rPr>
      <t xml:space="preserve"> in polished chrome finish including all fittings, material, fixing accessories, labour, consumables etc all complete as per drawing and instruction of Engineer-in-Charge.</t>
    </r>
  </si>
  <si>
    <r>
      <rPr>
        <b/>
        <sz val="12"/>
        <color indexed="8"/>
        <rFont val="Arial"/>
        <family val="2"/>
      </rPr>
      <t>Make:</t>
    </r>
    <r>
      <rPr>
        <sz val="12"/>
        <color indexed="8"/>
        <rFont val="Arial"/>
        <family val="2"/>
      </rPr>
      <t xml:space="preserve"> Kohler (Code: K-25073IN-CP) / Jaquar or equivalent.                                                          </t>
    </r>
  </si>
  <si>
    <r>
      <t xml:space="preserve">Providing and fixing of </t>
    </r>
    <r>
      <rPr>
        <b/>
        <sz val="12"/>
        <color indexed="8"/>
        <rFont val="Arial"/>
        <family val="2"/>
      </rPr>
      <t>Soap Dispensor</t>
    </r>
    <r>
      <rPr>
        <sz val="12"/>
        <color indexed="8"/>
        <rFont val="Arial"/>
        <family val="2"/>
      </rPr>
      <t xml:space="preserve"> with glass bottle in polished chrome finish in toilet including all fittings, material, fixing accessories, labour, consumables etc all complete as per drawing and instruction of Engineer-in-Charge.
</t>
    </r>
  </si>
  <si>
    <r>
      <rPr>
        <b/>
        <sz val="12"/>
        <color indexed="8"/>
        <rFont val="Arial"/>
        <family val="2"/>
      </rPr>
      <t>Make:</t>
    </r>
    <r>
      <rPr>
        <sz val="12"/>
        <color indexed="8"/>
        <rFont val="Arial"/>
        <family val="2"/>
      </rPr>
      <t xml:space="preserve"> Kohler (Code: K-10712D-CP) / Jaquar or equivalent.                                                          </t>
    </r>
  </si>
  <si>
    <r>
      <t xml:space="preserve">Providing and fixing of touchless </t>
    </r>
    <r>
      <rPr>
        <b/>
        <sz val="12"/>
        <color indexed="8"/>
        <rFont val="Arial"/>
        <family val="2"/>
      </rPr>
      <t>Hand Dryer</t>
    </r>
    <r>
      <rPr>
        <sz val="12"/>
        <color indexed="8"/>
        <rFont val="Arial"/>
        <family val="2"/>
      </rPr>
      <t xml:space="preserve"> in toilet including all fittings, fixing accessories, labour, consumables etc all complete as per drawing and instruction of Engineer-in-Charge.
</t>
    </r>
  </si>
  <si>
    <r>
      <rPr>
        <b/>
        <sz val="12"/>
        <color indexed="8"/>
        <rFont val="Arial"/>
        <family val="2"/>
      </rPr>
      <t>Make:</t>
    </r>
    <r>
      <rPr>
        <sz val="12"/>
        <color indexed="8"/>
        <rFont val="Arial"/>
        <family val="2"/>
      </rPr>
      <t xml:space="preserve"> Kohler (Code: K-5486T-2-0P) / Jaquar or equivalent.                                                          </t>
    </r>
  </si>
  <si>
    <r>
      <rPr>
        <b/>
        <sz val="12"/>
        <color indexed="8"/>
        <rFont val="Arial"/>
        <family val="2"/>
      </rPr>
      <t>Make:</t>
    </r>
    <r>
      <rPr>
        <sz val="12"/>
        <color indexed="8"/>
        <rFont val="Arial"/>
        <family val="2"/>
      </rPr>
      <t xml:space="preserve"> Kohler/ Jaquar  (Code: AHS-CHR-1503) or equivalent.                                                          </t>
    </r>
  </si>
  <si>
    <t>TOTAL CIVIL WORKS</t>
  </si>
  <si>
    <r>
      <t xml:space="preserve">FRP PLANTER- </t>
    </r>
    <r>
      <rPr>
        <sz val="12"/>
        <color rgb="FF000000"/>
        <rFont val="Arial"/>
        <family val="2"/>
      </rPr>
      <t>Providing and placing planters in gloosy/ Mat as per selected colour item includes regular indoors air purifing plants also includes Fillers and Top Dressing using LECA Balls / Pine Bark / American Pine Wood Mulch.</t>
    </r>
  </si>
  <si>
    <r>
      <t xml:space="preserve">Planters for Low height Storage - </t>
    </r>
    <r>
      <rPr>
        <sz val="12"/>
        <color rgb="FF000000"/>
        <rFont val="Arial"/>
        <family val="2"/>
      </rPr>
      <t>Size 10/12" x 8" dia</t>
    </r>
  </si>
  <si>
    <t>FOR EVP CABIN</t>
  </si>
  <si>
    <t>FOR BREAKOUT ZONE AREA</t>
  </si>
  <si>
    <t>Board Room, Meeting Rooms, EVP Cabin &amp; SVP Cabin- same as above carpet tiles with density 7000-8000gm / m2 tuffeted weight 24 OZ/ Yd2 Base rate of 350-370/ SFT</t>
  </si>
  <si>
    <t>Providing &amp; fixing decorative cork for wall made in Portugal or approved Equivalent Cork wall covering with thickness of 3mm &amp; size of tile 600mmx300mm. Cork base with agglomerate of cork &amp; cork veneer on top waxed or warnished. Dimensions conforming to EN427 &amp; dimensional stability conforming to EN434,Reaction to fire according to EN 13501-1-class Es2'd0 or Ds1'd0. The product to be installed using an adhesive as would be recommended by manufacturer. (Basic Rate: 3228/sqm)</t>
  </si>
  <si>
    <t>Providing and fixing 12 mm Soft Board (Make: Sitatex or equivalent) over partition/ Wallframing alongwith side Aluminium 12 mm channel edge profile covered with pin up fabric covering exposed sides and fixed to wall/ partition complete (Fabric base rate: Rs 300/ M). Sample to be submitted from all the approved make or equivalent for approval of engineer in charge prior to the installation. MTC to be submitted with the delivery of material.</t>
  </si>
  <si>
    <t>Providing and fixing of 6mm thick toughned planilaque lacquered glass extra white/ coloured with ss edge protection in ss 316 grade. Sample to be submitted from all the approved make for approval of engineer in charge prior to the installation. MTC to be submitted with the delivery of material.</t>
  </si>
  <si>
    <t>3.6.2</t>
  </si>
  <si>
    <t>MAKES - WORLD OF STONE/ ODESSEY/ QUIXOTIC STONE</t>
  </si>
  <si>
    <t>3.8.2</t>
  </si>
  <si>
    <t>T' shaped transition profile in rose gold/ brass. Providing &amp; fixing Green certified 30 mm aluminium transition flexi profile for floor to cover joint of two materials at level or upto a level difference of 8 to 10mm. Supplied with screws, plugs, splices as per manufacturer specs etc, fixed as per the instructions with all necessary accessories. The product to be certified Green by accredited authority in India. Make: Ventura, Dorma, Ozone or equivalent</t>
  </si>
  <si>
    <t xml:space="preserve">OPTIMIZER PLUS- Optz Plus SD2; Overall Dimensions of SD -2 Single Drive Cover Unit 2 Bay (U/C +Fittings + Cover) shall be 2400mm (W) x 400mm (D) x 2121.5mm (H). The Construction shall be rigid knock down made out of 0.8 thick CRCA steel conforming to IS : 513. Each body shall have a main unit plus add on units (1,2,3,4). Finish shall be Epoxy polyester powder coated thickness of 40 microns. Shelf construction shall be made from CRCA steel 0.8 mm thick IS :513. Uniformly distributed load capacity of 100 Kg. Under carriage shall have construction in welded frame made of HR sheet 3 mm thick conforming to IS : 2062. The Movements shall be Drive Type configuration: In case of D2, D3 &amp; D4 movement of units is achieved mechanically through a PU Drive Wheel and S procket -Chain Tensioner arrangement mounted rigidly onto body size. For D2 each movable undercarriage shall be provided with 2 rollers on the shaft for driving, 2 antifriction ball bearing for rolling. The roller assembly comprises of a die-cast step wheel, 2 deep -groove ball bearings and a MS shaft. The step wheel is made of cast steel and is fitted onto the MS shaft using a feather key. The two ball bearings are then fastened on either side of the step wheel using circlips. This entire roller assembly is then snap -fitted into a wheel housing. The wheel housing is fixed in the U -channel of the understructure using machine screws. This wheel -housing is made of engineering plastic material made by injection -molding process. The entire roller assembly is designed to withstand the maximum loads of the body. Fittings shall be centralized locking arrangement through locking stiffener mounted onto back of single last unit so that it gets locked on channels when all the units are brought together. The Recess handle lock is of Godrej make &amp; placed at suitable height. The ‘sprocket -chain’ arrangement is covered by a 1 mm thk. CRCA sheet Drive Unit Cover with dimensions 1202mm x 398mm x 87mm and is fixed onto the side of the body. The PU handwheel is rigidly fixed at suitable height on side of the body &amp; projects out of cover by another 99.0 mm. Fixed unit (SD) does not have the Drive Unit Cover. When the last unit is twin movable, hinged doors as accessories are provided for the end bodies, so in this case locking stiffener is mounted onto drive unit cover; and with tile fascia option, it will be mounted in the recess of vertical trim. Each Drive Type units shall have Locking Knob near the drive wheel for manual locking of individual units when a person is using those units. Knob shall be rotated to unlock position when units are to be moved. End stoppers shall be provided to prevent derailment. </t>
  </si>
  <si>
    <t>The nuts &amp; bolts are galvanized/ blackodized/ Zn Plated. Also total no. of loading levels per understructure shall be 10 for SD2. Label holder - It is an aluminium extrusion of length 396mm for LD/ SD and 796mm for TD, fitted on to front cover of body. The Paper is 300 GSM matt milky white sticker paper, to be inserted into the aluminium extrusion. The lengthof paper is 394 mm for LD/ SD and 794 mm for TD. Over that a transparentplastic of corresponding length of 150-200 micron polythene is to be inserted. Overall Dimensions of LD - 2 Single last Drive Unit 2 Bay (U/C+ Fittings + Cover) shall be 2400mm (W) x 400mm (D) x 2121.5mm (H). The Construction shall be rigid knock down made out of 0.8 thick CRCA steel conforming to IS : 513. Each body shall have a main unit plus add on units (1,2,3,4). Finish shall be Epoxy polyester.</t>
  </si>
  <si>
    <t xml:space="preserve">OPTIMIZER PLUS -Optz Plus LD2: Overall Dimensions of SD - 2 Single Drive Cover Unit 2 Bay (U/C +Fittings + Cover) shall be 2400mm (W) x 400mm (D) x 2121.5mm (H). The Construction shall be rigid knock down made out of 0.8 thick CRCA steel conforming to IS : 513. Each body shall have a main unit plus add onunits (1,2,3,4). Finish shall be Epoxy polyester powder coated thickness of 40 microns. Shelf construction shall be made from CRCA steel 0.8 mm thick IS : 513. Uniformly distributed load capacity of 100 Kg. Undercarriage shall have construction in welded frame made of HR sheet 3 mm thick conforming to IS : 2062. The Movements shall be Drive Type configuration: In case of D2, D3 &amp; D4 movement of units is achieved mechanically through a PU Drive Wheel and Sprocket -Chain Tensioner arrangement mounted rigidly onto body size. For D2 each movable undercarriage shall be provided with 2 rollers on the shaft for driving, 2 antifriction ball bearing for rolling. The roller assembly comprisesof a die -cast step wheel, 2 deep -groove ball bearings and a MS shaft. The step wheel is made of cast steel and is fitted onto the MS shaft using a feather key. The two ball bearings are then fastened on either side of the step wheel using circlips. This entire roller assembly is then snap -fitted into a wheel housing. The wheel housing is fixed in the U_channel of the understructure using machine screws. This wheel -housing is made of engineering plastic material made by injection -molding process. The entire roller assembly is designed to withstand the maximum loads of the body. Fittings shall be centralized locking arrangement through locking stiffener mounted onto back of single last unit so that it gets locked on channels when all the units are brought together. The Recess handle lock is of Godrej make &amp; placed at suitable height. The ‘sprocket-chain’ arrangement is covered by a 1 mm thk. CRCA sheet Drive Unit Cover with dimensions 1202mm x 398mm x 87mm and is fixed onto the side of the body. The PU handwheel is rigidly fixed at suitable height on side of the body &amp; projects out of cover by another 99.0 mm. Fixed unit (SD) does not have the Drive Unit Cover. When the last unit is twin movable, hinged doors as accessories are provided for the end bodies, so in this case locking stiffener is mounted onto drive unit cover; andwith tile fascia option, it will be mounted in the recess of vertical trim. Each Drive Type units shall have Locking Knob near the drive wheel for manual locking of individual units when a person is using those units. </t>
  </si>
  <si>
    <t>Knob shall be rotated to unlock position when units are to be moved. End stoppers shall be provided to prevent derailment. The nuts &amp; bolts are galvanized/ blackodized/ Zn Plated. Also total no. of loading levels per understructure shall be 10 for SD2. Label holder -It is an aluminium extrusion of length 396 mm for LD/SD and 796mm for TD, fitted on to front cover of body. The Paper is 300 GSM matt milky white sticker paper, to be inserted into the aluminium extrusion. The length of paper is 394mm for LD/ SD and 794mm for TD. Over that a transparent plastic of corresponding length of 150-200 micron polythene is to be inserted. Overall Dimensions of LD - 2 Single last Drive Unit 2 Bay (U/C+ Fittings + Cover) shall be 2400mm (W) x 400mm(D) x 2121.5mm(H). The Construction shall be rigid knock down made out of 0.8 thick CRCA steel conforming to IS : 513. Each body shall have a main unit plus add on units (1,2,3,4). Finish shall be Epoxy polyeste.</t>
  </si>
  <si>
    <t>Knob shall be rotated to unlock position when units are to be moved. End stoppers shall be provided to prevent derailment. The nuts &amp; bolts are galvanized / blackodized / Zn Plated. Also total no. of loading levels per understructure shall be 10 for SD2. Label holder -It is an aluminium extrusion of length 396mm for LD/ SD and 796mm for TD, fitted on to front cover of body. The Paper is 300 GSM matt milky white sticker paper, to be inserted into the aluminium extrusion. The length of paper is 394 mm for LD/ SD and 794mm for TD. Over that a transparent plastic of corresponding length of 150-200 micron polythene is to be inserted. Overall Dimensions of LD - 2 Single last Drive Unit 2 Bay (U/C + Fittings + Cover) shall be 2400mm(W) x 400mm(D) x 2121.5mm(H). The Construction shall be rigid knock down made out of 0.8 thick CRCA steel conforming to IS : 513. Each body shall have a main unit plus add onunits (1,2,3,4). Finish shall be Epoxy polyester.</t>
  </si>
  <si>
    <t>Linear hook-on ceiling System. The non perforated panels are made to 1200(L)x600(W) manufactured out of minimum 0.8mm thick GMS and hooked on the shorter side. Finish of the panels to be powder coated to selected graphic digitally printed UV cured finish with minimum 80 microns base coating. All panels are hooked onto a secondary grid known as U1005 installed at shorter side of the panel to ensure individual demounting of panels for easy accessibility of services. A primary grid of perforated L- Angle in 30x30x1.2mm thick galvanized steel known as U1040 is installed perpendicularly to hook on profiles at maximum centers at 1200mm. The entire ceiling shall be suspended with M6 threaded rod using Hilti M6 fastener with minimum load of at least 0.5kn per anchor. The suspension system shall be as per manufacturer specification. The panels shall include the site cutting/ making openings for services e.g. lights for information boards, smoke detectors, speakers, diffusers, grills etc. Measurement to be done on edge to edge basis without any deductions for AC grills or any other services integrated within the false ceilings. Tolerances according to TAIM, DIN EN 13964 and quality controlled to ISO 9001:2015 approved by SIS,LEED certification by IGBC. Manufacturer shall have the fully automatic powder coating system with power and free conveyorize 3 mtr/minute capacity. Powder coating plant shall be equipped with latest modern technology with fully automatic inline Pre-treatment using nano technology, Inline automatic water Drying system after pretreatment.</t>
  </si>
  <si>
    <t>CONSOLE/ STORAGE UNIT</t>
  </si>
  <si>
    <t xml:space="preserve">Providing and applying acrylic aggregate textured coating of Asian Textured &amp; Special Effects Paint, Dulux Ambiance or equivalent approved in any shade and approved texture, (pebble, ripple, linea, marble, slate, special  effects such as zig-zag, bloom, bubble, compact, rustik shade etc. or as approved) including base coat, upto any desired thickness, including making base to proper level &amp; plumb, scrapping, cleaning etc. all complete as per specifications and directions of EIC. </t>
  </si>
  <si>
    <t>Providing and applying water thinnable cement primer of approved brand and manufacture, on wall surface, having  Volatile Organic Compound (VOC) content less than 50 grams/ litre including cleaning the surface all complete as per specifications and directions of EIC.</t>
  </si>
  <si>
    <t>9.2.1</t>
  </si>
  <si>
    <t>9.2.2</t>
  </si>
  <si>
    <t>Providing and placing aluminium dust buster mat, for entrance door, of 19 mm thickness of Euronics/ 3M  or equivalent make all complete as per directions of EIC.</t>
  </si>
  <si>
    <t>5</t>
  </si>
  <si>
    <t>Providing and fixing in position 1mm thick approved texture/ finish SS sheet of 304 grade for panelling at wall/ column with all necessary fittings, fixtures, adhesive etc. required as per manufacturer specification all complete as per direction of EIC.</t>
  </si>
  <si>
    <t>Creating design and creation of Art work concept on given subject. With initial visit to site, preparation of various designs with different material, providing the samples, layout for approval, improvisation in short listed creative’s and making of final layout for final production by enlargement of drawing as per ratio of actual size, to prepare detailed working shop drawings (full scale) based on the Concept drawings/ Views/ site conditions, display of actual size dummy/ mock up Fabricated in sun board with digital print for client approval ART WORK EXECUTIONT owards the cost of doing canvas PAINTING by qualified artist including frameand installation at site. Anti noise rubber padding of thickness 2 mm and width 10 mm</t>
  </si>
  <si>
    <t xml:space="preserve">Providing and fixing Artworks/ paintings on walls of approved size, of select mural material/ design as approved by EIC including installation, cleaning, protecting  exhibits from damage till handover all complete as per directions of EIC. Basic Price  -Rs.15000 each. </t>
  </si>
  <si>
    <t>Supply &amp; fixing of "3M make" Self Adhesive, Translucent, Non-reflective type, Special effects film (Frosted Crystal, Sand Blasted Look, Cat. No.7725-324) over the already available glass surface, all complete as per the direction of EIC.</t>
  </si>
  <si>
    <t>Providing and fixing teak wood 75 x 6 mm thick Architrave in front of Doors openings as per approved design/ details and V groove including finishing with melamine polish all complete as per directions of EIC.</t>
  </si>
  <si>
    <t>Modular Kitchen Design &amp; providing: Fixing: installing of complete modular kitchen for staff dining area or as directed. Inclusive of all hardware: Accessories: G-Handles: pull out : Drawer Slides: Drawer dividers: Cutlery &amp; utensil organisers etc complete Carcass out of 18mm HDMR waterproof, Termite proof board: all inside of storages to be in 0.8-1.0mm laminate: outside visible shutters &amp; sides in 18 25mm HDMR + 2mm Acrylic (matt/gloss) as per selection</t>
  </si>
  <si>
    <t>under counter storage 600 deep : 700 high inclusive of drawers/ shutters etc as per design</t>
  </si>
  <si>
    <t>MAKE: JINDAL, BALCO, HINDALCO, INDAL</t>
  </si>
  <si>
    <t>Amount (in Rs.)</t>
  </si>
  <si>
    <t>FOUR BURNER RANGE WITH UNDER SHELF</t>
  </si>
  <si>
    <t>WORK TABLE WITH TWO UNDER SHELF</t>
  </si>
  <si>
    <t>SINK UNIT</t>
  </si>
  <si>
    <t>THREE BURNER INDIAN RANGE</t>
  </si>
  <si>
    <t>FOUR DOOR VERTICAL CHILLER</t>
  </si>
  <si>
    <t>WORK TABLE WITH TWO UNDER SHELF TOP</t>
  </si>
  <si>
    <t>FOOD WARMER SHELF</t>
  </si>
  <si>
    <t>ATTA MAIDA BIN</t>
  </si>
  <si>
    <t>MASALA TROLLEY WITH GN PAN</t>
  </si>
  <si>
    <t>CHAPPATI ROLLING TABLE WITH UNDER SHELF</t>
  </si>
  <si>
    <t>CHAPPATI CUM PUFFER</t>
  </si>
  <si>
    <t>CHAPPATI DUML TABLE</t>
  </si>
  <si>
    <t>WORK TABLE WITH SINGLE UNDER SHELF</t>
  </si>
  <si>
    <t>DISPLAY COUNTER (HOT)</t>
  </si>
  <si>
    <t>HOT &amp; COLD BAIN MARIE WITH WHEELS WITH TRAY SLIDE</t>
  </si>
  <si>
    <t xml:space="preserve">GN PAN WITH LID </t>
  </si>
  <si>
    <t>DIRTY DISH LANDING TABLE WITH TWO SINK UNIT</t>
  </si>
  <si>
    <t>PIPE WALL SHELF PIPE</t>
  </si>
  <si>
    <t>CLEAN DISH LADING TABLE WITH UNDER SHELF</t>
  </si>
  <si>
    <t>WALL MOUNTED SHELF</t>
  </si>
  <si>
    <t>S.S CLEAND DISH RACKS</t>
  </si>
  <si>
    <t>Total KITCHEN Works</t>
  </si>
  <si>
    <t>POT RACKS (4 SHELVES)</t>
  </si>
  <si>
    <t>PIPE :- 25X25 MM SQUARE PIPE 304 GRADE UPRIGHT: 38X38mm 14 swg square upright four(4) nos top ends closed with ss adjustable bullet feet shelves: 25x25mm 14 swg ss square pipe outer frame welded to ss uprights ss pipe const of 20x20mm square pipe weldedhorizontally at 75mm center to center SIZE- 1200 X 500 X 1800 HT</t>
  </si>
  <si>
    <t>20 GA. 202 GRADE 5 NOS.
LEGS :- 38X38MM S.S. SQUARE PIPE WITH NYLON
ADJUSTABLE BULLET
FEET SIZE- 1000 X 600 X 1800 HT</t>
  </si>
  <si>
    <t xml:space="preserve">20 GA. 304 GRADE SIZE- 1000 X 300 </t>
  </si>
  <si>
    <t>S.S. 16ga.
304 GRADE
FRAMING :- 35X35X5mm THICK M.S. ANGLE FRAME
UNDERSHELF :- S.S. 18 ga. 304GRADE
LEGS :- 38X38MM S.S. SQUARE PIPE WITH NYLON
ADJUSTABLE BULLET
FEET SIZE- 1000 X 700 X 850 +150 HT</t>
  </si>
  <si>
    <t xml:space="preserve">25X25 MM SQUARE PIPE 304
GRADE SIZE- 1650 X 300 </t>
  </si>
  <si>
    <t>S.S.16ga. 304 GRADE
SINK :- 450X450X350 MM BOWL SIZE 2 NOS.
FRAMING :- 35X35X5mm THICK S.S. ANGLE FRAME
UNDERSHELF :- S.S. 18 ga. 304 GRADE
LEGS :- 38X38MM S.S. SQUARE PIPE WITH NYLON
ADJUSTABLE BULLET
FEET SIZE- 1650 X 700 X 850+150 HT</t>
  </si>
  <si>
    <t>ALL 304 GRADE SIZE- 1/1/150 MM DEEP</t>
  </si>
  <si>
    <t>S.S. 18 GA. 304 GRADE
UNDERSHELF :- S.S. 18 ga. 304 GRADE
LEGS :- 38X38MM S.S. SQUARE PIPE WITH NYLON
ADJUSTABLE BULLET
FEET
GN PAN :- 1/1X150 MM DEEP 4 NOS.COLD GN PAN :- 1/1X150
MM DEEP 1 NOS.
BODY:- INNER SIDE BODY S.S. 22 GA. 304 GRADE, OUTER
BODY S.S. 20 GA.
304 GRADE
INSULATION :- 75mm THICK GLASSWOOL INSULATION,
ELEMENT :- 3 KW SINGLE PHASE SIZE- 1800 X 700 X 850+300HT</t>
  </si>
  <si>
    <t>Power 1000 Watts
Power Level: 5
No. Of Cooking Stage: 4
Capacity: 23 Ltr
Power Source 220V/50Hz
Dimensions 512x403x310
Cavity Dimensions 330x330x197 SIZE- 900 X650 X 1250 HT</t>
  </si>
  <si>
    <t>Technical Specifications
External dimension (mm): 583(W) x 710 (D) x 1800 (H)
Internal dimension (mm): 503(W) x 552 (D) x 1384 (H)
Gross Volume: 379
Net volume: 348
Storage capacity of cans (330ml) / Facing: 416
Storage capacity of bottles (RGB 300ml) /Facing: 272
Storage capacity of bottles (PET 500ml) / Facing: 224
Product facing (330ml cans): 7
Product facing (RGB 300ml bottles): 8
Product facing (PET 500ml bottles): 7
Foot Print Area (m2): 0.41
Energy Consumption: 4.0941 kWh/24 hrs SIZE- 583 X 710 X 1800 HT</t>
  </si>
  <si>
    <t>VISI COOLERS (Western VSI cooler 350 litres capacity)</t>
  </si>
  <si>
    <t>Door Type
double door
Model Name/Number
FTW-150MS4/LS4 Refrigerant
R404A / 300 grams
External Temperature Controller
Electronic Gross Volume 415 Liters
External Dimensions
1500 (W) x 750 (D) x 850 (H - with 150mm leg)
Internal dims (mm)
1132(W) x 630 (D) x 588 (H) SIZE- 1500 X 750X 850+100 HT</t>
  </si>
  <si>
    <t>TWO DOOR UNDER COUNTER Refrigerator ( HOSHIZAKI Stainless Steel FTW 150 MS4)</t>
  </si>
  <si>
    <t xml:space="preserve">Power 1000 Watts
Power Level: 5
No. Of Cooking Stage: 4
Capacity: 23 Ltr
Power Source 220V/50Hz
Dimensions 512x403x310
Cavity Dimensions 330x330x197 SIZE- 512 X 403X 310 </t>
  </si>
  <si>
    <t>MENUMASTER MICROWAVE OVEN (MENUMASTER - RMS510TSIA )</t>
  </si>
  <si>
    <t xml:space="preserve">Voltage: 220V
Power: 1.8+1.8KW
Upper Grill: 216x215
Lower Grill: 500X280
Tempreture: 300°C
Head: 2  SIZE- 580 X 100X 210 </t>
  </si>
  <si>
    <t>DOUBLE HEAD SAND WICH GRILLER (KARMA BRAND GH 813A)</t>
  </si>
  <si>
    <t>Model: IH 35
Power: watt 3500
Power source: 1ph
Useful surface: mm 280×280
Net weight: kg 5
Shipping: mm 385x475x145
Gross weight: kg 5,5 SIZE- 385 X 475X 145</t>
  </si>
  <si>
    <t>INDUCTION HOT PALTE ( SIRMAN BRAND - IH-35)</t>
  </si>
  <si>
    <t>TOP :- S.S. 16ga.
304 GRADE
FRAMING :- 35X35X5mm THICK S.S. ANGLE FRAME
UNDERSHELF :- S.S. 18 ga. 304 GRADE
LEGS :- 38X38MM S.S. SQUARE PIPE WITH NYLON
ADJUSTABLE BULLET FEET SIZE- 1000 X 750X 850+ 100</t>
  </si>
  <si>
    <t xml:space="preserve">Power Watt 2.700+2.700
Power Source 1ph
Tank Capacity Min. lt 1,8 - max lt 3,2 (x2)
Size of Basket 220x120 h.100 (x2)mm
Dimension 360x420x360 mm
Net Weight kg 12 </t>
  </si>
  <si>
    <t>DOUBLE DEEP FAT FRYER 5+ 5 litres   (SIRMAN- ELDORADO 5x2)</t>
  </si>
  <si>
    <t>TOP :- S.S. 16ga. 304 GRADE
FRAMING :- 35X35X5mm THICK S.S. ANGLE FRAME
UNDERSHELF :- S.S. 18 ga. 304 GRADE
LEGS :- 38X38MM S.S. SQUARE PIPE WITH NYLON
ADJUSTABLE BULLET FEET SIZE- 600 X 750X 850+ 100</t>
  </si>
  <si>
    <t>TOP :- 16MM MS PLATE HALF
FRAMING :- 35X35X5mm THICK S.S. ANGLE FRAME
COVERING :- S.S.20 GA. 304 GRADE
LEGS :- 38X38MM S.S. SQUARE PIPE WITH NYLON
ADJUSTABLE BULLET FEET RV BURNER (2 NOS) (COPPER
PIGTEL, NCV VALVE FITTED WITH C CLASS M.S. PIPE. SIZE- 1350 X 750X 850+ 100</t>
  </si>
  <si>
    <t>TOP :- S.S.
16ga. 304 GRADE
FRAMING :- 35X35X5mm THICK S.S. ANGLE FRAME
UNDERSHELF :- S.S. 18 ga. 304 GRADE
LEGS :- 38X38MM S.S. SQUARE PIPE WITH NYLON
ADJUSTABLE BULLET FEET SIZE- 700 X 450X 850+ 100</t>
  </si>
  <si>
    <t>TOP :- S.S. 16ga. 304
GRADE (S.S ROUND PAN 8" DEEP WITH LID)
FRAMING :- 35X35X5mm THICK S.S. ANGLE FRAME
UNDERSHELF :- S.S. 18 ga. 304 GRADE
LEGS :- 38X38MM S.S. SQUARE PIPE WITH CASTOR WHEELS SIZE- 750 X 600X 850</t>
  </si>
  <si>
    <t>BODY :- 20 GA. 304 GRADE
WHELLS :- 4 INCH CASTOR WHEELS SIZE- 450 X 600X 700</t>
  </si>
  <si>
    <t>FOR PICK UP :-
SHELF :- 20 GA. 304 GRADE
ELEMENT:- 1 KW SINGLE PHASE
INSULATIONS :- GLASSWOOL INSULATIONS SIZE- 1800 X 300X 300</t>
  </si>
  <si>
    <t>S.S. 16ga.
304 GRADE
FRAMING :- 35X35X5mm THICK S.S. ANGLE FRAME
UNDERSHELF :- S.S. 18 ga. 304 GRADE
LEGS :- 38X38MM S.S. SQUARE PIPE WITH NYLON
ADJUSTABLE BULLET FEET SIZE- 1800 X 750X 850+ 100</t>
  </si>
  <si>
    <t>TOP :- S.S. 16 GA. 304
GRADE BODY:- INNER SIDE BODY S.S. 22 GA. 304 GRADE,
OUTER BODY S.S. 20 GA.
304 GRADE INSULATION :- 60mm THICK PUFF INSULATION
COPPER PIPE :- 3/8 COPPER PIPE SOILDING MATERAIL
COMPRESSOR- TECHOMSHAH COMPLEATE UNIT
SUBZERO DIGITAL TEMPERATURE CONTROLER
DOOR :- 4 DOOR
SHELVING :- S.S. 304 8mm ROD WIRE SHELVING WITH S.S.
BRACKET.
Temperature Range :- +3Degree to +8 Degree (+) SIZE- 1200 X 750X 2100</t>
  </si>
  <si>
    <t>TOP :- S.S. 16ga.
304 GRADE
FRAMING :- 35X35X5mm THICK S.S. ANGLE FRAME
UNDERSHELF :- S.S. 18 ga. 304 GRADE
LEGS :- 38X38MM S.S. SQUARE PIPE WITH NYLON
ADJUSTABLE BULLET FEET SIZE- 550 X 750X 850+ 100</t>
  </si>
  <si>
    <t>TOP:- S.S. 16ga..304 GRADE
FRAMING :- 35X35X5mm THICK S.S. ANGLE FRAME
COVERING :- S.S.20 GA. 304 GRADE
LEGS :- 38X38MM S.S. SQUARE PIPE WITH NYLON
ADJUSTABLE BULLET
FEETHIGH QUALITY BURNER ,
COPPER PIGTEL, NCV VALVE FITTED WITH C CLASS M.S. PIPE. SIZE- 1800 X 750X 850+ 100</t>
  </si>
  <si>
    <t>TOP :- S.S. 16ga. 304 GRADE
SINK :- 450X450X350 MM BOWL SIZE
FRAMING :- 35X35X5mm THICK S.S. ANGLE FRAME
UNDERSHELF :- S.S. 18 ga. 304 GRADE
LEGS :- 38X38MM S.S. SQUARE PIPE WITH NYLON
ADJUSTABLE BULLET
FEET SIZE- 650 X 750X 850+ 100</t>
  </si>
  <si>
    <t>TOP :- S.S. 16ga.304 GRADE
FRAMING :- 35X35X5mm THICK S.S. ANGLE FRAME
UNDERSHELF :- S.S. 18 ga. 304 GRADE
LEGS :- 38X38MM S.S. SQUARE PIPE WITH NYLON
ADJUSTABLE BULLET FEET SIZE- 450 X 750X 850+ 100</t>
  </si>
  <si>
    <t>TOP:- S.S.16ga..304 GRADE
FRAMING :- 35X35X5mm THICK S.S. ANGLE FRAME
COVERING :- S.S.20 GA. 304 GRADE
LEGS :- 38X38MM S.S. SQUARE PIPE WITH NYLON
ADJUSTABLE BULLET
FEET HIGH QUALITY LOW FLAME BURNER ,
COPPER PIGTEL, NCV VALVE FITTED WITH C CLASS M.S. PIPE. SIZE- 750 X 750X 850+ 100</t>
  </si>
  <si>
    <t>TOP :- S.S. 16ga. 304 GRADE
FRAMING :- 35X35X5mm THICK S.S. ANGLE FRAME
UNDERSHELF :- S.S. 18 ga. 304 GRADE
LEGS :- 38X38MM S.S. SQUARE PIPE WITH NYLON
ADJUSTABLE BULLET FEET SIZE- 450 X 750X 850+ 100</t>
  </si>
  <si>
    <r>
      <rPr>
        <b/>
        <sz val="11"/>
        <color rgb="FF000000"/>
        <rFont val="Arial"/>
        <family val="2"/>
      </rPr>
      <t>Soiled Plate Storage Rack</t>
    </r>
    <r>
      <rPr>
        <sz val="11"/>
        <color indexed="8"/>
        <rFont val="Arial"/>
        <family val="2"/>
      </rPr>
      <t xml:space="preserve"> 304 Grade (Fully constructed with SS 304g 20Swg material, shelves size are arranged according to site condition. SIZE- 750 X 250 X 600</t>
    </r>
  </si>
  <si>
    <r>
      <rPr>
        <b/>
        <sz val="11"/>
        <color rgb="FF000000"/>
        <rFont val="Arial"/>
        <family val="2"/>
      </rPr>
      <t>Blue Star Water Cooler Storage Capacity80 L  Blue Star-SDLX6080B</t>
    </r>
    <r>
      <rPr>
        <sz val="11"/>
        <color indexed="8"/>
        <rFont val="Arial"/>
        <family val="2"/>
      </rPr>
      <t xml:space="preserve"> BrandBlue Star Cooling Capacity60 L Model Name/NumberSDLx 6080 B Number Of Taps2 ColorSilver Body MaterialStainless Steel Weight47 kg Size 665X485X1140</t>
    </r>
  </si>
  <si>
    <r>
      <rPr>
        <b/>
        <sz val="11"/>
        <color rgb="FF000000"/>
        <rFont val="Arial"/>
        <family val="2"/>
      </rPr>
      <t>S.S EXHAUST HOOD WITH FILTER BODY</t>
    </r>
    <r>
      <rPr>
        <sz val="11"/>
        <color indexed="8"/>
        <rFont val="Arial"/>
        <family val="2"/>
      </rPr>
      <t>:- 22 GA. 304 GRADE FILLTER :- BAFFLE FILLETR OIL DEEP TRAY Size 1050X900X450</t>
    </r>
  </si>
  <si>
    <r>
      <rPr>
        <b/>
        <sz val="11"/>
        <color rgb="FF000000"/>
        <rFont val="Arial"/>
        <family val="2"/>
      </rPr>
      <t>S.S EXHAUST HOOD WITH FILTER BODY</t>
    </r>
    <r>
      <rPr>
        <sz val="11"/>
        <color indexed="8"/>
        <rFont val="Arial"/>
        <family val="2"/>
      </rPr>
      <t>:- 22 GA. 304 GRADE FILLTER :- BAFFLE FILLETR OIL DEEP TRAY Size 2100X1050X450</t>
    </r>
  </si>
  <si>
    <r>
      <rPr>
        <b/>
        <sz val="11"/>
        <color rgb="FF000000"/>
        <rFont val="Arial"/>
        <family val="2"/>
      </rPr>
      <t>S.S EXHAUST HOOD WITH FILTER BODY</t>
    </r>
    <r>
      <rPr>
        <sz val="11"/>
        <color indexed="8"/>
        <rFont val="Arial"/>
        <family val="2"/>
      </rPr>
      <t>:- 22 GA. 304 GRADE FILLTER :- BAFFLE FILLETR OIL DEEP TRAY Size 1500X900X450</t>
    </r>
  </si>
  <si>
    <t>SS Drain Grating should be rested on 38x38x3mm SS Angle Frame work extended by 15 mm on both sides to accommodate SS Grating. Set into recessed floor and should be grouted. 25x5mm horizontal strips welded with outer frame of 35x3mm thick construction in one piece. All welded and interlocking construction. size 600X400X25</t>
  </si>
  <si>
    <t>Gas Pipe Line Installation With Gas Gas Bank</t>
  </si>
  <si>
    <t>Ducting work with Excel fan</t>
  </si>
  <si>
    <t>MAKE OF COMMERCIAL KITCHEN- PALACE, VINOX, MAHARAJA</t>
  </si>
  <si>
    <t>Specification Material -  Top 16 SWG SS 304 Pre Polished Sheet.</t>
  </si>
  <si>
    <t>2 .Shelves 18 SWG 304 Pre Polished Sheet.</t>
  </si>
  <si>
    <t xml:space="preserve"> 3 .Cladding 22 SWG 202 Pre Polished Sheet</t>
  </si>
  <si>
    <t xml:space="preserve"> 4. HPC Burner With Copper Pigtail &amp; Pilot </t>
  </si>
  <si>
    <t>5. Refrigerator Outer Body 202 Inner Body 304 GA. With 75 mm Puff</t>
  </si>
  <si>
    <t>6. Exhaust Hood 20/22 Swg Grade 304</t>
  </si>
  <si>
    <t>7. Sink Faucet Drain Fittings &amp; GN Pan are extra.</t>
  </si>
  <si>
    <t>8. Upright/Legs/Bracing/Pipes SS 304 38MM/25Mm Dia.</t>
  </si>
  <si>
    <t>EARTHING</t>
  </si>
  <si>
    <t xml:space="preserve">POINT  WIRING AND SUBMAIN WIRING </t>
  </si>
  <si>
    <t>DISTRIBUTION BOARDS</t>
  </si>
  <si>
    <t>ADDRESSABLE FIRE DETECTION AND ALARAM SYSTEM</t>
  </si>
  <si>
    <t>HVAC WORKS AT SBICAP OFFICE WTC, NAROJI NAGAR, NEW DELHI</t>
  </si>
  <si>
    <t>UNITS</t>
  </si>
  <si>
    <t>9.4.2</t>
  </si>
  <si>
    <t>9.4.1</t>
  </si>
  <si>
    <t>Providing and placing Plastic Dustbins 10-12 Ltrs capacity with wet &amp; Dry waste segregation (Neelkamal or equivalent)</t>
  </si>
  <si>
    <t>9.1.1.2</t>
  </si>
  <si>
    <r>
      <rPr>
        <b/>
        <sz val="12"/>
        <color rgb="FF000000"/>
        <rFont val="Arial"/>
        <family val="2"/>
      </rPr>
      <t>GREEN WALL</t>
    </r>
    <r>
      <rPr>
        <sz val="12"/>
        <color indexed="8"/>
        <rFont val="Arial"/>
        <family val="2"/>
      </rPr>
      <t xml:space="preserve"> -Providing &amp; installation of Green Container system with all accessories as Green wall module , Ecogreen Substrate plant with Basic Irrigation system. Plants per sq ft: 8-10</t>
    </r>
  </si>
  <si>
    <t xml:space="preserve">Amount </t>
  </si>
  <si>
    <t>Dismantling work are to be done on complete floor and will be applicable till final completion and successful handover of project. Rates to include all liasioning with Local Authority, Police &amp; other Govt department as required from time to time. Item includes removing unservicable material (malba) from site at place earmarked on day to day basis. Site is to be cleaned and prepared for new work. Dismantling work are to be done in phased manner in night or holidays as per clients/ architect instructions. Contractors are advised to visit the site before quoting.</t>
  </si>
  <si>
    <t>sanitary and plumbing work includes carefully removing existing sanitary fittings and fixtures closing of lines with suitable plugs, Item also includes joining new lines with existing building pipe lines and necessary liasioning with building authorities also removal/ disposal of unused material from site as required in direction of EIC/ Architect.</t>
  </si>
  <si>
    <t xml:space="preserve">WOODEN FLOORING- </t>
  </si>
  <si>
    <t>Item includes levelling of floor and also providing an foam underlay of 6-8 MM thickness better acoustic insulation properly pasted to subfloor.</t>
  </si>
  <si>
    <t>The plywood shall be BWP plywood for all the items of Interior &amp; furniture works. The rate shall be inclusive of anti-termite coating and also fire retardant paint on all wooden surfaces of viper/Asian/ Berger/ ICI paints or equivalent approved make on all sides of plywood, teak wood &amp; all the other wooden components .</t>
  </si>
  <si>
    <t>Providing and fixing  premium natural veneer including preparation of surface, applying adhesive (Fevicol/ vamicol), as per design/ details of grooves all complete as per drawings, specifications and direction of Engineer in charge.</t>
  </si>
  <si>
    <t>3.3.3</t>
  </si>
  <si>
    <t>MAKE- Marshall, Elemento, Asian, D Décor, Jaypore or equivalent</t>
  </si>
  <si>
    <t>MAKE- Saint Gobain, AIS, or equivalent</t>
  </si>
  <si>
    <t>4 mm thick American Walnut veneer (Base price - Rs. 340/ sft)</t>
  </si>
  <si>
    <t>4 mm thick Mahogany croach veneer (Base price - Rs. 654/ sft)</t>
  </si>
  <si>
    <t>4 mm thick Walnut Burl veneer (Base price - Rs. 611/ sft)</t>
  </si>
  <si>
    <t>Providing and fixing 3.5-4 mm thick approved make/ shade veneer on one side of Fush door by adhesive as per the instruction of EIC / architect. (Basic Rate of veneer will be 340/ Sft)
(Measurement to be done only from one side seprately)</t>
  </si>
  <si>
    <t>1.5 mm Thick premium ACRYLIC laminate in selected flute or other design as per drawing selection of EIC/ Architect (Base price of laminate - Rs. 100/ sft) MAKE SKYDECOR, NEW MIKA, CENTURY</t>
  </si>
  <si>
    <t>3.4.4</t>
  </si>
  <si>
    <t>3.4.5</t>
  </si>
  <si>
    <t>3.4.6</t>
  </si>
  <si>
    <t xml:space="preserve">Providing and applying ShaliUrethane  single component liquid elastomeric Waterproofing System in two coats. Entire surface to be treated should be primed using ShaliPrime WB SB (Anti Root Primer) @ 400 ml/sqm using brush/ roller or airless spray. Allow ShaliPrime WB SB to touch dry at RH of 55% and temperature of 30Deg C it would take approx. 25-30minutes . ShaliUrethane LHM should be mixed properly prior to application using slow speed mixture 400-500RPM fitted with a suitable mixing paddle to ensure homogeneous mix. After stirring wait for product to settle to allow entrapped air to escape.  Now apply ShaliUrethane LHM in preferably two coats to form a cured elatsic membrane of 1.2 mm with consumption of ShaliUrethane LHM of 1.5 kg/sqm in total. Subsequent coats to be applied after initial coat is touch dry. Touch dry time is 8 hours min.  Final Curing time of 36 hours should be given before initiating protection work. Place a geotextile of min. 150gm/sqm as a separation layer before protection screed.  Vertical treatment to be terminated at min. 300 mm above Finished Earth Level or if the height of parapet is 450 mm the treatment should be taken over it. </t>
  </si>
  <si>
    <t>Providing and laying in situ five course water proofing treatment with APP (Atactic Polypropylene) modified Polymeric memberane over roof consisting of first coat of bitumen primer @ 0.40 litre per sqm, 2nd &amp; 4th courses of bonding material @ 1.20 kg/sqm, which shall consist of blown type bitumen of grade 85/25 conforming to IS : 702, 3rd layers of roofing membrane APP modified Polymeric membrane 2mm thick of 3.00 Kg/Sq.M. weight consisting of five layers prefabricated with centre core as 100 micron HMHDPE film sandwiched on both sides with polymeric mix and the polymeric mix is protected on both side with 20 micron HMHDPE film. 5th, the top most layer shall be finished with 50mm PCC as per PCC item with mix of water proofing compund. (PCC shall be paid seperately)</t>
  </si>
  <si>
    <t>ANTI TERMITE TREATMENT : Providing and carrying out pest control servicefor pests, termites, white ants etc. The job shall include drilling atthe junctions of wall and floor as per IS Part - III by punching holesat a distance of 30 cm c/c  and injecting the chemical 0.0075% emulsionconcentrate per hole and sealing the same by cement putty. Thecontractor to provide certificate of pest controlling at the end of thejob. PEST CONTROL INDIA (PCI) or Godrej Hicare only. Amount to be paidonly on submission of one year warranty certifcate from a reputedagency. Measurement shall be based on the carpet area of the premises.</t>
  </si>
  <si>
    <r>
      <rPr>
        <b/>
        <sz val="12"/>
        <color indexed="8"/>
        <rFont val="Arial"/>
        <family val="2"/>
      </rPr>
      <t>NOTE :-</t>
    </r>
    <r>
      <rPr>
        <sz val="12"/>
        <color indexed="8"/>
        <rFont val="Arial"/>
        <family val="2"/>
      </rPr>
      <t xml:space="preserve"> Guarranty of water proofing as a whole shall be provided by the vendor for a period of minimum 5 years. A Guarranty certificate of water proofing for 5 years must be provided to the SBICAPS  on letterhead of original manufacturer of waterproofing membranes. In case of any leakage it shall be repaired or new water proofing shall be provided without any extra cost.</t>
    </r>
  </si>
  <si>
    <t>Providing and fixing 1 mm thick approved make/ shade laminate on one side of Flush door by adhesive as per the instruction of EIC / architect. (Basic Rate of laminate will be 60/ Sft)
(Measurement to be done only from one side seprately)</t>
  </si>
  <si>
    <t>17-18 mm Thick - Italian Marble Slab of Honey Onyx stone (Itallian Marble Base price - 1900/ Sq.Ft.</t>
  </si>
  <si>
    <t>17-18mm Thick - Italian Marble Slab of Versace Gold stone (Itallian Marble Base price -650/ Sq.Ft.</t>
  </si>
  <si>
    <t>Polished Granite stone slab colour Black. (Base price of Granite -180-200/sft)</t>
  </si>
  <si>
    <t>Providing and fixing on site  modular redymade Toilet cubicals with HPL compact panels 12 MM thick Approx. size 1000MM*1500MM*1980MM or as per site with overall 2100 MM height, and door  600mm*1935/1785mm and with all accessories (304/316 Grade),  Size as per SIte and Detail drawings.                                                                                                                                                     a) SS Gravity hinges (Right /Left)
 b) SS Coat hook
 c) SS Door knob
 d) SS Lockset with indicator
 e) SS Shoe Box
 f) SS Box Toprail
 g) SS U channel 
h) SS Door stopper Channel
 i) Screws &amp; wall plugs
 j) Noise defeaning tapes for grooves in pilasters</t>
  </si>
  <si>
    <t xml:space="preserve">MAKE- CENTUARY , GREENLAM, MERINO </t>
  </si>
  <si>
    <t xml:space="preserve">MAKE- CENTUARY  (Nox-BU Model), GREENLAM, MERINO </t>
  </si>
  <si>
    <t>Water dispensar Supply &amp; installation of Bottleless Water Cooler Hot and Cold Water Dispenser For Offices &amp; Homes Colour- BLACK DIMENSIONS: Width: 10.24 in. Depth: 17.72 in. Height: 43.7 in. Dispense Area Height: 6.25 in. STORAGE: Pure Water Storage: 1.06 GAL Cold Water Storage: 0.79 GAL Hot Water Storage: 1.32 GAL(Base rate: Rs. 29600) Make: Atlantis, Avalon, Kent, DrinkPod or equivalent</t>
  </si>
  <si>
    <t>Make- kraftwood, Span, Notion, Square foot</t>
  </si>
  <si>
    <t>Providing Printed Nylon Carpet Tiles 600 mm x 600mm Carpet Tiles  or 250 mm x  900 mm or as per Manufacturer Specification Carpet Planks  having density 5500 - 6000 gm / m2 , Carpet tile  Printed  Nylon type-6 construction face + PET Yarn Tiles carpet tile with fiber glass polyvinyl chloride backing. The rate shall be inclusive for Comfolene, GermiShield, Markproof, ActiBack, Stainarmour, Nurturefeet, Microbefresh, moist proof and the likes with a total thickness of 5.5 to 6.5 mm or as manufacturer’s specification. Carpet tiles shall be complied with Flammability Test ASTM E648 , Methenamine Pill Test ASTM D2859, Smoke Density Test ASTM E662, Appearance Retention Hexapod test ASTM D5252. The laying work should be carried out by the authorized installer of the Company in India.  Manufactures should have LEED Gold Rating Certificate. Made in India with 10 Year Warranty. All certificates are to be provided before the release or award of contract.</t>
  </si>
  <si>
    <t>MAKE- CENTURY, GREENLAM, ARCHID OR EQUIVALENT</t>
  </si>
  <si>
    <t>MAKE- CENTURY, GREENLAM, DURO, ARCHID OR EQUIVALENT</t>
  </si>
  <si>
    <t>1.0 mm Thick premium laminate in selected as per design &amp; drawing. (Base price of laminate - Rs. 45/ sft)</t>
  </si>
  <si>
    <r>
      <t xml:space="preserve">Providing and fixing laminate of approved make as per approved colour and texture, laminate to be fixed on ply/ board with fevicol and other fixing compounds all complete as per design/ details and directions of EIC. </t>
    </r>
    <r>
      <rPr>
        <b/>
        <sz val="12"/>
        <color rgb="FF000000"/>
        <rFont val="Arial"/>
        <family val="2"/>
      </rPr>
      <t>MAKE- CENTURY, GREENLAM, ARCHID PLY, NEW MIKA</t>
    </r>
  </si>
  <si>
    <r>
      <t>Providing &amp; fixing of 8-10 mm Designer finished Allure/ Charcoal louvers/ decorative panels (</t>
    </r>
    <r>
      <rPr>
        <b/>
        <sz val="12"/>
        <color indexed="8"/>
        <rFont val="Arial"/>
        <family val="2"/>
      </rPr>
      <t>Make:</t>
    </r>
    <r>
      <rPr>
        <sz val="12"/>
        <color indexed="8"/>
        <rFont val="Arial"/>
        <family val="2"/>
      </rPr>
      <t xml:space="preserve"> </t>
    </r>
    <r>
      <rPr>
        <b/>
        <sz val="12"/>
        <color rgb="FF000000"/>
        <rFont val="Arial"/>
        <family val="2"/>
      </rPr>
      <t>Europratik/ Ventura</t>
    </r>
    <r>
      <rPr>
        <sz val="12"/>
        <color indexed="8"/>
        <rFont val="Arial"/>
        <family val="2"/>
      </rPr>
      <t>) board of approved design on ply and frame (To be paid seperately as per item)    complete  satisfaction  of  the Engineer in charge/ Architect. (Base price of Decorative board 150-200 Rs/ Sft )</t>
    </r>
  </si>
  <si>
    <r>
      <t xml:space="preserve">Providing &amp; fixing of 3 mm Designer finished backlit decorative panels  board of approved design on ply and frame (To be paid seperately as per item)    Item inludes provision of LED strip lights @ 3" center to center placed in a wooden box as per details complete  satisfaction  of  the Engineer in charge/ Architect. (Base price of Decorative board 200-250 Rs/ Sft ) </t>
    </r>
    <r>
      <rPr>
        <b/>
        <sz val="12"/>
        <color rgb="FF000000"/>
        <rFont val="Arial"/>
        <family val="2"/>
      </rPr>
      <t xml:space="preserve">Make- Ultimo (estilo series) or equivalent </t>
    </r>
  </si>
  <si>
    <r>
      <t xml:space="preserve">Providing &amp; fixing of 9-12 mm Designer 3 D wall panels of approved design on ply and frame (To be paid seperately as per item)    as per details complete  satisfaction  of  the Engineer in charge/ Architect. (Base price of Decorative board 200-250 Rs/ Sft ) </t>
    </r>
    <r>
      <rPr>
        <b/>
        <sz val="12"/>
        <color rgb="FF000000"/>
        <rFont val="Arial"/>
        <family val="2"/>
      </rPr>
      <t xml:space="preserve">Make- Ultimo (estilo series), Frikly or equivalent </t>
    </r>
  </si>
  <si>
    <t xml:space="preserve">Providing &amp; fixing 6-8 MM Metal CNC cut jali as per design/ details with Rose gold electroplating with Teak wooden frame (size 75 x 50 MM ) all around with melamine polish all complete as per direction of EIC/ Architect. </t>
  </si>
  <si>
    <t>Providing and erecting in position modular full height fully glazed partiton in silver or coloured Annodized Aluminium Modular Glass Partition using standard track sections of size 54 mm x 25 mm, profile of  at top, bottom and sides as per manufacturer's   specifications to comply with the standard partition suite design including single glazed 12 mm thick clear toughened glass of Saint Gobain/ Asahi  or approved equivalent make to be fixed in the centre of the track section with sound insulation of minimum of 32 dB, glass to glass I, T, L joint and connectors, sealing of glazed partition panels (glasses) with silicone sealant on all sides, fixing designer decorative frosted film of approved make, shade &amp; design on the glass, single door frame of size to allow upto 35 mm thick door of any  type i.e. solid  flush door or glazed door as  per directions and upto any desired height, floor spring of approved make for the door, SS handle 600 mm long, standard assessories, necessary fittings, fixtures, hardware, glass bottom lock, flush hinges, cover profile, skirting, gaskets etc. as per manufacturers recommendations &amp; standards, repair of floors if damaged during fixing of partition, door etc. all complete as per drawings, specifications and directions of EIC.</t>
  </si>
  <si>
    <t>Make-Kubik- Kwentha 54 series, Dorma- Alexa Series, ozone- HANA, Alkom or approved equivalent make</t>
  </si>
  <si>
    <t>Providing and fixing 12mm thick frame less Toughened glass full height door/partition fixed to the floor / wall / false ceiling with frame less spider patch  fittings  including all necessary hardware &amp; accessories. Exposed edges of glass shall be machine cut &amp; polished. Cost includes cutting and making good the floor, walls, ceiling etc. for patch fittings. All complete as per approval of the Engineer-in-charge / Architect.</t>
  </si>
  <si>
    <t>Make-(Doorma/ Hettich/ Ozone)</t>
  </si>
  <si>
    <t xml:space="preserve">Make- 3 M, </t>
  </si>
  <si>
    <t>Providing and laying 12 MM wooden Engineered flooring/ skirting of approved make and colour (OAK Cofee Bean, Pergo, Green Mikasa) with special sound reduction  underlay  and PE film as per manufacture specifications with the plank  size of 1860mm x 148mmx 12 mm having  joint guard protection system and patented EIR synchro surface finish, the plank should have glue less click insulation system arrangement, filling the joints with  click guard  joint sealing  system for extra joint strength and moisture protection including accessories required all complete as per Architectural drawings, specifications and directions of EIC . (Base price - Rs. 350/sqft )</t>
  </si>
  <si>
    <t>5.3.3.1</t>
  </si>
  <si>
    <t>5.3.3.2</t>
  </si>
  <si>
    <t xml:space="preserve">OPTIMIZER PLUS Optz SD2 Solid back panel: Overall Dimensions of SD - 2 Single Drive Cover Unit 2 Bay (U/C + Fittings + Cover) shall be 2400mm (W) x 400mm(D) x 2047mm (H). The Construction shall be rigid knock down made out of 0.8 thick CRCA steel conforming to IS : 513. Each body shall have a main unit plus add on units (1,2,3,4). Finish shall be Epoxy polyester powder coated thickness of 40 microns. Shelf construction shall be made from CRCA steel 0.8 mm thick IS : 513. Uniformly distributed load capacity of 100Kg. Undercarriage shall have construction in welded frame made of HR sheet 3 mm thick conforming to IS : 2062. The Movements shall be Drive Type configuration: In case of D2, D3 &amp; D4 movement of units is achieved mechanically through a PU Drive Wheel and S procket -Chain Tensioner arrangement mounted rigidly onto body size. For D2 each movable undercarriage shall be provided with 2 rollers on the shaft for driving, 2 antifriction ball bearing for rolling. The roller assembly comprisesof a die-cast step wheel, 2 deep-groove ball bearings and a MS shaft. The step wheel is made of cast steel and is fitted onto the MS shaft using a feather key. The two ball bearings are then fastened on either side of the step wheel using circlips. This entire roller assembly is then snap -fitted into a wheel housing. The wheel housing is fixed in the U_channel of the understructure using machine screws. This wheel -housingis made of engineering plastic material made by injection -molding process. The entire roller assembly is designed to withstand the maximum loads of the body. Fittings shall be centralized locking arrangement through locking stiffener mounted onto back of single last unit so that it gets locked on channels when all the units are brought together. The Recess handle lock is of Godrej make &amp; placed at suitable height. The ‘sprocket -chain’ arrangement is covered by a 1 mm thk. CRCA sheet Drive Unit Cover with dimensions 1202mm x 398mm x 87mm and is fixed onto the side of the body. The PU hand wheel is rigidly fixed at suitable height on side of the body &amp; projects out of cover by another 99.0 mm. Fixed unit (SD) does not have the Drive Unit Cover. When the last unit is twin movable, hinged doors as accessories are provided for the end bodies, so in this case locking stiffener is mounted onto drive unit cover; and with tile fascia option, it will be mounted in the recess of vertical trim. Each Drive Type units shall have Locking Knob near the drive wheel for manual locking of individual units when a person is using those units. </t>
  </si>
  <si>
    <t>OPTIMIZER PLUS Optz LD2 same as above</t>
  </si>
  <si>
    <t>5.3.3.3</t>
  </si>
  <si>
    <t>OPTIMIZER PLUS Optz TD2 same as above</t>
  </si>
  <si>
    <t>OPTIMIZER PLUS Optz Plus D2 CHNL 2400mm (2400 x 124D x 31H)</t>
  </si>
  <si>
    <t>Providing and fixing three layer construction wooden plank of strip wooden  parquet total thickness of 14-15 mm with wear layer thickness of 3-3.5mm which should be resandable upto 2 to 3 times. In straight plank/chevron/herringbone pattern as/design &amp; selection in natural/stained wood sample as/selection. Surface Treatment:Matt/ Ultramatt Lacquer, Core: Pine/ Spruce/ Alder. Joint: Woodloc 5S, fifth generation locking system, Moisture Content as per EN 13183: 7% , Reactionto fire as per EN13501 2:1 Dfl- s1CARB 2 compliant, Biological Durability as per EN350-2 Class1 conferming to strict quality and environment norms. It should be certified by PEFC, FSC, Blue Angel, Real Wood. Accessries will be chage extra.Installation should be done by a trained and authorised team. Zero level of surface is required for flooring for installation. ( Base Rate-515-530/sqFt )</t>
  </si>
  <si>
    <t>Providing &amp; fixing vanity counter of 600 mm deep as shown in details with all sides made with 18/19 mm HDHMR ply, Top with 18 mm ply + 12 mm corian (Acrylic Solid surface) pasted and covering with round moulding in front as per design. 1.25 mm thick acrylic laminate finish on front surfaces and 1 mm laminate finish on all other sides. Shelves to be 18/19 mm thk. BWP plywood at approx. 400 mm distances with 6 mm ply finished with laminate both sides to be fixed at the back. The shutters to be 18/19 mm BWP Ply with 1 mm laminate (decorative finish) on all exposed &amp; internal surfaces. All shutters to have 2 mm PVC edge binding tape, complete including S.S. (150 mm) long handles magnetic catchers, hinges, locks, tower bolts, etc (Dorma, Hettich, ozone). The item includes interior to be finish with 0.8mm white colour laminate complete to the satisfaction of EI / Architect. Only front elevation to be considered for area calculation. Item shall be modular/ factory made customised as per actual on-site measurements. (Base price of Acrylic surface 1000/ SFt Make - LG, Merino, DU point)</t>
  </si>
  <si>
    <t>MAKE-  DURLUM or equivalent</t>
  </si>
  <si>
    <t>MAKE-  EUROCIL or equivalent</t>
  </si>
  <si>
    <r>
      <t xml:space="preserve">Providing &amp; fixing screen/ black out roller blinds manufactured from dust &amp; stain repellant polyster fabric in specified width of approved design &amp; shade. Rate shall be including wastage as per design &amp; direction no extra payment shall be paid for wastage. thickness of cloth 0.6 or above openness factor 2-3%. Complete as per direction of Engineer-in-Charge. {Manufacturer's warranty Certificate shall be provided by the company} OEM </t>
    </r>
    <r>
      <rPr>
        <b/>
        <sz val="12"/>
        <color rgb="FF000000"/>
        <rFont val="Arial"/>
        <family val="2"/>
      </rPr>
      <t>MAKE - VISTA, MAC, HUNTER DOUGLUS</t>
    </r>
  </si>
  <si>
    <t>Providing &amp; Fixing of 2700-3000 MM long x 900 wide x 750/1050 high Reception Table made out of 19 mm thick BWP Grade  ply frame work for table top, sides, apron, shelves, drawer units, shutters, drawers front, stiffners, borders; 12mm thick BWP Grade  ply for drawer sides, keyboard, borders, foot rest &amp; 6mm thick BWP Grade  ply for drawer unit back, drawer bottom; teak wood edge beeding etc. with two drawer units having one tea tray, one pencil tray &amp; 3 no. of equal drawers below along with provision for C.P.U. hanger;  6 mm thick Acrylic solid surface (Corian) on Table Top, Edges, Customer top; Front Appron finished with part corian and part with Itallian stone, rest inside with approved make/color premium laminate; all exposed surfaces of the table drawer units finished with approved make / color 1.25 mm thick laminate in two shades finish;  including fixing of HETTICH / DORMA make heavy type telescopic drawer sliding channels, Drawer auto locks with one master key, C.P.U. Hangers, KICH make brush finish stainless steel hinges, stainless steel handles, stainless steel brass wire manager, rubber matting for foot rest, making holes in glass top for wire manager etc. all complete as per drawing, specifications and directions of EIC. (Base price of Acrylic surface 600/sft &amp; Italian stone 750/ Sft)</t>
  </si>
  <si>
    <t>Providing and installation of Moss wall on panelling/ partition with Preserved Moss thickness 1"-3" and panel size 12" x 12" of approved various colour, shape &amp; finishes as per the instruction of EIC/ architect. (Make- GREENRY OR EQUIVALENT)</t>
  </si>
  <si>
    <t xml:space="preserve">Providing and fixing SBICAPS self glow logo in acrylic and metal finish as per design, complete to the satisfaction of EIC/ Architect </t>
  </si>
  <si>
    <t>LOGO as above SIZE - 600-700 dia and Letters 150-200 MM height depth 40-50 MM</t>
  </si>
  <si>
    <t>No</t>
  </si>
  <si>
    <t>LOGO as above SIZE - 300-400 dia and Letters 75-80 MM height depth 25-30 MM</t>
  </si>
  <si>
    <t>Providing and fixing fire Exit route map as per site layout mounted on ply and wooden frame with glass in front in A3 size Photo paper</t>
  </si>
  <si>
    <t>Falase ceiling measurement will be of PLAN Area only including all verticles upto 300 MM height, cove design, curve etc.</t>
  </si>
  <si>
    <t>Providing &amp; fixing of  Mineral Fibre Acoustical Suspended Ceiling system with Dune Max Bevelled tegular edge tiles of 20 mm thickness with sand textured acoustical puncuters with NRC 0.7 and 38 MM Silhouette 15mm face exposed grid. The tiles shall have sand texture visual with acoustical punchers, humidity resistance (RH) of 99%, NRC 0.7 as per ASTM C423 standard, CAC of 39db as per ASTM E1414, Light Reflectance ≥84% as per ASTM E-1477, Thermal Conductivity k = 0.052 - 0.057 W/mK, Colour Global White, Fire Performance of class 0/1 as per BS 476 Part 6/7 and Class A as per ASTM E84 with 15mm bevelled tegular edge and 8 mm drop in module size of 600 x 600mm. It shall be suitable for Green Building application, with Recycled content of 49%. The tile shall have certifications from GRIHA and GreenPro thereby confirming that it is an environment friendly product. (Armstrong, USG or equivalent)</t>
  </si>
  <si>
    <t xml:space="preserve">Providing and fixing 750 mm high console/ Storage units, back units of 450 mm depth, with sliding / hinged shutters and drawers, 25mm thick BWP boards top, with 19mm thick block board verticals, shelves, shutters and drawer fronts, drawer sides in 12mm ply, 9mm ply backing, teak wood skirting 100 x12 mm thick with approved make veneer (same as Board room table) cladding  outside and inside and finishing  with PU Polish including all concealed hinges, teak wood lipings, shutter and finger grips, locks, SS sliding channels of Hettich, Haffle or approved equivalent make etc. all complete as per drawing, specification and direction of EIC. </t>
  </si>
  <si>
    <t>Door and frame should be finished with powder coating in standard RAL shade finish having DFT of minimum 30 microns. The door should carry a minimum 500 Hrs of salt spray test. All accressesories like hardware, vision panel, fire seal etc to be supplied by Fire door manufacturer only as per the guidelines laid down in IS 3614:2021.Every door must carry a label confirming to type of door &amp; its fire rating.</t>
  </si>
  <si>
    <t>FIRE DOORS</t>
  </si>
  <si>
    <t>The Door frame shall be single rebate grooved profile of size minimum 100mm x 57mm made out of 1.20mm (18gauge) minimum thick galvanized steel sheet. Frames shall be butt joint and field assembeled with bolting system. Frames to have inbuild grooved to accomodate Intumuscent fie seal strip . The frame should also be provided with EPDM seal to limit the spread of smoke vide clause no. 7.2.6 of IS code. All provisions should be mortised &amp; provided with necessary inbuilt reinforcement to receieve appropriate hardware. Frames should be provided with back plate bracket for anchor fastner for installation of frame in finished plastered masonary wall opening.</t>
  </si>
  <si>
    <t>Providing and fixing of  Single/ Double leaf hollow metal un-insulated fire rated doors as per IS 3614:2021, for 120 min integrity only. The door should be made out of Pressed glavanised steel sheet confirming to IS 277. The fire door should carry earlier test evidence as per IS/ISO 3008-1 . It must have successfully tested from CBRI , Roorkee / International / NABL accrediated lab which operates in accordance with ISO/IEC 17025 for testing.</t>
  </si>
  <si>
    <t>Door leaf should be minimum 46mm thick fully flush double skin door. Door leaf must be manufactured from 1.2mm(18gauge) thick galvanised steel sheet.  The infill material shall be properiatery insulation. All doors shall be factory prepped for receiving appropriate hardware and provided with necessary reinforcement for hinges, locks, and door closers. The edges should be interlocked with a bending radius of 1.4mm. For double leaf doors integrated astragals has to be provided on the meeting stile for both active and inactive leaf. Vision lite wherever applicable should be provided for minimum 5mm thick single layered clear fire rated glass panes as per guidelines laid down under IS 3614 2021 vide clause no. 7.2.7 table no. 2 with a clipon arrangement. Every Glass pane must carry a permanent marking of its glass manufacturer.</t>
  </si>
  <si>
    <t>COMMON HARDWARE FOR DOORS OF ALL LOCATIONS</t>
  </si>
  <si>
    <t>Supply &amp; fixing of anchor fastners of HILTI/ FISHER/ Equvalent of M10X80mm length.</t>
  </si>
  <si>
    <t xml:space="preserve">Supply &amp; fixing of Stainless Flush Bolt 600mm Long for Double leaf door of height upto 2400mm of Becker Fire Solutions / Dorma/GEZE make with necessary screws as required.  </t>
  </si>
  <si>
    <t>Supply and Filling the gap between wall &amp; Door frame by using silicone sealant and Wool insulaion on both side of the door.</t>
  </si>
  <si>
    <t xml:space="preserve">Supply &amp; fixing of SS Ball Bearing Hinges of size 100 x 75 x 3mm complete with SS Screws of BB1953 Becker Fire Solutions / DORMA 3090F / GEZE Make ( 4 Nos per panel ) </t>
  </si>
  <si>
    <t xml:space="preserve">Supply &amp; fixing of Door Closers BLC-604 EN 2-4 of Becker Fire Solutions/ TS-89 DORMA /  GEZE TS 2000 Series Make. </t>
  </si>
  <si>
    <t>Supply &amp; fixing of Mortise Dead Lock DL7260K Becker Fire Solutions / 288A DORMA /  GEZE Make with 70mm long Euro Profile Cylinder 70mm Long with Both Side key Operation</t>
  </si>
  <si>
    <t xml:space="preserve">Supply &amp; fixing of SS D Type SS Pull Handle B2B of size 300mm mm Long of PHD2230 Becker Fire Solutions/ TGDI30022  DORMA / GEZE Make. </t>
  </si>
  <si>
    <t>MAKE- NAVAIR, shakti harmann or equivalent</t>
  </si>
  <si>
    <t>Providing and fixing wooden lockers with individual lock and key of 450 depth and size approx. 300 x 300 MM each, locker made of 18 MM BWR Ply frame all around and 12 MM back, shutters with 18 MM BWR Ply and S.S. butt hinges (2 Nos each locker), all exposed surface finished with 1 MM Laminate (Base price 45/ Sft) and edges with 2 MM PVC edge binding tape (Rehu or equivalent), inside with lamiante finish only complete as per drawing and instruction of EIC/ architect.</t>
  </si>
  <si>
    <t>5.2.3</t>
  </si>
  <si>
    <t>Providing and fixing 400 MM deep wooden storage for Electrical panel/ DB with 18 MM BWR Ply frame covered with 4 MM Bison board from inside and external 1 MM laminate as per design. Shutters made with Teak wood Frame and louvered panels fixed with S.S hinges complete with all hardware lock, etc.</t>
  </si>
  <si>
    <t>Providing and placing wooden coat hangers stand as per selected design. (Base price 5000/ each)</t>
  </si>
  <si>
    <t>Providing and placing Magazine stand as per selected design. (Base price 3500/ each)</t>
  </si>
  <si>
    <t>Providing and fixing from ceiling Fire Exit both side Glow sign board (Base price 1800/ each)</t>
  </si>
  <si>
    <t>9.2.3</t>
  </si>
  <si>
    <t>Toilet signages with figures (Ladies/ Gents)</t>
  </si>
  <si>
    <t>Providing and fixing Teak wood beading on floor on carpet edge/ wooden floor edge profile as per directions.</t>
  </si>
  <si>
    <t>3.4.7</t>
  </si>
  <si>
    <t>Acoustical Wall Panel with square edges made of fibre glass substrate 25mm thick, wrapped on the front side with an acoustically transparent fabric as per the approved shade (Husk, Copper, Sangria, Sesame, Coffee, Charcoal, Titanium, Flame, Peanut and Shell). The panel shall be classified for Fire Class A, as per ASTM E-84. The Acoustical Wall Panel shall be of sizes 600x600mm (Nominal) or 600x1200mm (Nominal) and shall achieve an NRC of 0.85 (Average value of Absorption Co-efficient readings taken at 250 Hz, 500 Hz, 1000 Hz and 2000 Hz) with 50mm airgap as per ASTM C423 to be fixed to wall on a framework of wooden battens and using Wall panel Impalers (supplied by the manufacturer) or by using construction adhesives (as per the instructions laid down by the manufacturer). The fibre glass substrate shall have a recycle content of 85%. size 600 x 600/1200MM</t>
  </si>
  <si>
    <t>MAKE - ARMSTRONG, SAINT GOBAIN</t>
  </si>
  <si>
    <t>S.NO.</t>
  </si>
  <si>
    <t>DESCRIPTION</t>
  </si>
  <si>
    <t>RATE</t>
  </si>
  <si>
    <t>AMOUNT</t>
  </si>
  <si>
    <t>LT CABLE AND CABLE TRAYS</t>
  </si>
  <si>
    <t>The rate shall also include the following :</t>
  </si>
  <si>
    <t>Providing  all  fixing accessories such as  clamping  devices nuts, bolts and screws.</t>
  </si>
  <si>
    <t>Wherever the cables are of aluminium and bus bars of  copper bimetallic lugs shall be used.</t>
  </si>
  <si>
    <t>All cable shall be laid with one diameter gap.</t>
  </si>
  <si>
    <t>d</t>
  </si>
  <si>
    <t>All cables shall be IS approved.</t>
  </si>
  <si>
    <t>e</t>
  </si>
  <si>
    <t>Double compression glands</t>
  </si>
  <si>
    <t>f</t>
  </si>
  <si>
    <t>FR paint one meter on both side of wall penetration and at termination as per specifications.</t>
  </si>
  <si>
    <t>Burried LT cables to be laid atleast 750 mm below ground.</t>
  </si>
  <si>
    <t xml:space="preserve">Copper Power cables </t>
  </si>
  <si>
    <t>3C6sq.mm. CU armoured</t>
  </si>
  <si>
    <t>M</t>
  </si>
  <si>
    <t>4C6sq.mm. CU armoured</t>
  </si>
  <si>
    <t>4C10sq.mm. CU armoured</t>
  </si>
  <si>
    <t>3.5C 35sq.mm. AL armoured</t>
  </si>
  <si>
    <t>3.5C 50sq.mm. AL armoured</t>
  </si>
  <si>
    <t>sets</t>
  </si>
  <si>
    <t>Supplying and fixing cables tags with steel  ties to tie it with the cables for all sizes of cables. The tag shall show the names the cables is going to and at other end showing coming form the panel. The cable tags shall be on aluminum 2mm thick sheets. The lletter shall be ebgraved type type. The size of letter should be clearly visible form naked eyes. The minimum size shall be 75mmx25mm</t>
  </si>
  <si>
    <t>Note : The drawings shall be submitted in soft as well hard copies. All the drawings shall be approved by the consultants.</t>
  </si>
  <si>
    <t>Shop drawings</t>
  </si>
  <si>
    <t xml:space="preserve">As built drawings </t>
  </si>
  <si>
    <t xml:space="preserve">Perforated cable trays  - made of pre galvanised sheets </t>
  </si>
  <si>
    <t xml:space="preserve">100mmx25mm Tray 1.6mm  </t>
  </si>
  <si>
    <t xml:space="preserve">150mmx40mm Tray 1.6mm  </t>
  </si>
  <si>
    <t xml:space="preserve">300mmx50mm Tray 2.0mm  </t>
  </si>
  <si>
    <t>Rates shall also include the following :</t>
  </si>
  <si>
    <t>All  fixing  accessories such as  saddles,  screws rawl plugs etc.</t>
  </si>
  <si>
    <t xml:space="preserve">Jointing  by  rivetting   and brazing after  rivetting for copper strips </t>
  </si>
  <si>
    <t xml:space="preserve">Welding / bolting for GI earth strips </t>
  </si>
  <si>
    <t>Cutting  chases /  holes and making good the same  wherever required.</t>
  </si>
  <si>
    <t>Effecting adequate and proper interconnections.</t>
  </si>
  <si>
    <t>Earthing system shall comply to IS:3043-1987.</t>
  </si>
  <si>
    <t>g</t>
  </si>
  <si>
    <t>All earthing pits shall be interconnected.</t>
  </si>
  <si>
    <t>h</t>
  </si>
  <si>
    <t>All equipment motors, DB’s, panels to be connected on both ends</t>
  </si>
  <si>
    <t>i</t>
  </si>
  <si>
    <t>Soil resistingly test shall be conducted of the area where earth pits are to be located.</t>
  </si>
  <si>
    <t>j</t>
  </si>
  <si>
    <t>All GI strips shall have minimum 80micron galvanisation coating.</t>
  </si>
  <si>
    <t>Providing and fixing 25 mm x 3 mm GI  strip on surface or in recess for connections etc. as required.</t>
  </si>
  <si>
    <t>Providing and fixing 8 SWG dia GI wire on surface or in recess for loop earthing as required.</t>
  </si>
  <si>
    <t>Supply, installation, testing &amp; commissioning of maintenance free chemical earthing with 3M rod, 50MM dia, 2mm thick electrolytic grade copper tube filled with chemicals and sealed at both ends and tube shall have leaching polls at bottom and 3 vent holes at the top end, lead conductor welded to tube, with back fill and poly plastic pit cover heavy duty type and complete in all respects.   Make : Ashlok/Altec</t>
  </si>
  <si>
    <t>The product should meet the requirement as per IS-3043 or any equivalent international specification (UL). Chemical used should be environmental friendly Installation.</t>
  </si>
  <si>
    <t xml:space="preserve">Supply and mixing back fill compound for the earthing pits in back fill soil. 25Kg bags of Ashlok and Altec 2 bags per pit </t>
  </si>
  <si>
    <t>Supply and laying the following sizes of PVC insulated flexible copper green color earthing wires :</t>
  </si>
  <si>
    <t>25SQ. Mm</t>
  </si>
  <si>
    <t>16SQ. Mm</t>
  </si>
  <si>
    <t>10SQ. Mm</t>
  </si>
  <si>
    <t xml:space="preserve">Supply and installation of earthing box with copper busr bars as required </t>
  </si>
  <si>
    <t xml:space="preserve">General notes </t>
  </si>
  <si>
    <t>All items of work given in this schedule of quantities shall  be executed strictly in accordance with latest Indian Standard Specifications and requirements of Electricity Supply Authority read in  conjunction with relevant drawings and Specifications.</t>
  </si>
  <si>
    <t>All equipment and material shall be IS approved.</t>
  </si>
  <si>
    <t>All approvals shall be obtained from Client / Consultant</t>
  </si>
  <si>
    <t>All equipment and material shall be inspected at manufacturer’s works as per relevant IS by the Client or his representative before despatch to site.</t>
  </si>
  <si>
    <t>All vendor drawings shall be approved by the Client /Consultant before fabrication work starts.</t>
  </si>
  <si>
    <t>All Testing and Commissioning shall be as per relevant IS for equipment and IS:732:1989 for the installation. All testing records are to be maintained and submitted for Client’s representative.</t>
  </si>
  <si>
    <t>The minimum conduit size shall be kept 20 mm.</t>
  </si>
  <si>
    <t>Rates for all point wiring items shall also include supplying, fixing, testing and commissioning of the following:</t>
  </si>
  <si>
    <t>Conduits, conduit specials, brass bushes (bends, pull boxes, junction boxes) and other fittings.</t>
  </si>
  <si>
    <t>Approved GI saddles and grouting the same for exposed conduit work.</t>
  </si>
  <si>
    <t>1.6 mm thick Outlet boxes and junction box.</t>
  </si>
  <si>
    <t>All fixing accessories such as clips, brass screws pull boxes etc. complete in all respects.</t>
  </si>
  <si>
    <t>All work necessary for wiring a point circuit of any length from the sub Distribution Board to connector via switch and shall include the circuit wiring also except where identified.</t>
  </si>
  <si>
    <t>Embedding conduits and accessories in walls and floors etc. during construction and / or cutting chases  (with chase cutting machine) and making good the same as necessary in the case of concealed conduit work.</t>
  </si>
  <si>
    <t>Switch, socket outlet and necessary blank plates wherever required.</t>
  </si>
  <si>
    <t>PVC insulated copper conductor stranded flexible PVC insulated E beam E-Beam FRLSwire of Green colour with yellow bands for earthing of fixtures, outlet boxes and third pin of socket outlet.</t>
  </si>
  <si>
    <t>Repainting of MS conduits, outlet boxes and junction boxes wherever damaged.</t>
  </si>
  <si>
    <t>All wires shall be IS approved, 1100 volt grade, stranded flexible PVC insulated FRLS.</t>
  </si>
  <si>
    <t>All sockets shall be shutter type with earth terminal.</t>
  </si>
  <si>
    <t>Suitable rating of plugs top shall be provided for all Industrial type splash proof socket outlets.</t>
  </si>
  <si>
    <t>Separate neutral and earthing wire shall be provided for each circuit.</t>
  </si>
  <si>
    <t>Lighting, power and UPS circuit to be kept separate.</t>
  </si>
  <si>
    <t>Different colours plates / switch socket shall be provided for UPS and raw power supply.</t>
  </si>
  <si>
    <t>Expansion joints for conduiting etc. shall be provided in case of crossing of building expansion joint and as approved by engineer in-charge.</t>
  </si>
  <si>
    <t>Conduits shall be terminated in switch &amp; socket boxes / DB’s with good quality nuts &amp; check nuts and brass bushes.</t>
  </si>
  <si>
    <t xml:space="preserve">Circuit cum point wiring shall be as per specifications and also as per Indian Electricity Act and Rules. </t>
  </si>
  <si>
    <t>Wiring for all low voltage outlets shall be leid in separate conduits.</t>
  </si>
  <si>
    <t>Note : All wires shall be E beam cured wires</t>
  </si>
  <si>
    <t>Light point controlled with one way switches</t>
  </si>
  <si>
    <t>Loop points ie without switches</t>
  </si>
  <si>
    <t xml:space="preserve">Circuit wiring with 3C2.5sq.E-Beam FRLSCopper wires in MS </t>
  </si>
  <si>
    <t xml:space="preserve">6A 5 pin raw power socket oulet with 6A switch mounted side by side AND WIRING with 3C2.5 sq.mm E-Beam FRLSPVC insulated single core flexible copper conductor wires </t>
  </si>
  <si>
    <t xml:space="preserve">2Nos. 6A 5 pin &amp; 1 No. 15A UPS power socket oulet with one no. way 6A AND 1No. 16A  switch and wiring with 3C2.5 sq.mm E-Beam FRLSPVC insulated 3 core flexible copper conductor wires </t>
  </si>
  <si>
    <t>3Nos. 6A 5 pin UPS power socket oulet with one no. way 16A switch mounted at different location and wiring with 3C2.5 sq.mm E-Beam FRLSPVC insulated three core flexible copper conductor wires</t>
  </si>
  <si>
    <t>16 A 6 pin raw power socket outlets  with 16A  switch mounted side by side excluding the cost of wiiring and conduits.</t>
  </si>
  <si>
    <t>25 A 6 pin raw power socket outlets  with 25A  switch mounted side by side without wiring and conduits</t>
  </si>
  <si>
    <t xml:space="preserve">Supply, installation, testing and commissioing of Following accessories IP-56 and IP-67 </t>
  </si>
  <si>
    <t xml:space="preserve">Supply, installation, testing and commissioning of 16-32A three pin single phase moulded switched interlocked socket outlet with moulded box surface/recessed mounting with angular three pin plug having IP-67 degree of protection (splash proof) Neptune Balls/ Scame </t>
  </si>
  <si>
    <t xml:space="preserve">Supply, installation, testing and commissioning of 16/20A five pin three phase moulded switched interlocked socket outlet with moulded box surface/recessed mounting with angular three pin plug having IP-67 degree of protection (splash proof) Neptune - CAT REFERENCE NO. 1604 </t>
  </si>
  <si>
    <t xml:space="preserve">20A three pin single phase industrial moulded interlicked switch and socket housed in a flush mounting box complete with frame with gasket, flush box having IP: ip: six pin switch and socket interlocked with IP- 67 rating as per SCAME cat. no. 405.2083 complete in respects with flush box and frame with gasket </t>
  </si>
  <si>
    <t>Supply and fixing of flexible galvanised conduits and accessories complete as required :</t>
  </si>
  <si>
    <t xml:space="preserve">Galvanised steel helically wound flexible conduit. Make :  Flexicon FU - Metallic Conduits Cat no. FU-20 </t>
  </si>
  <si>
    <t xml:space="preserve">Galvanised steel helically wound flexible conduit. Make :  Flexicon FU - Metallic Conduits Cat no. FU-25 </t>
  </si>
  <si>
    <t>Straight, fixed, external thread, nickel plated brass, FU and SSU conduit fitting. Make : Flexicon FU - M Type fitting (Metric Threads) Cat, no. FU20-M20-M</t>
  </si>
  <si>
    <t>Straight, fixed, external thread, nickel plated brass, FU and SSU conduit fitting. Make : Flexicon FU - M Type fitting (Metric Threads) Cat, no. FU25-M25-M</t>
  </si>
  <si>
    <t>End reducing cap 25mm with cable tie Part no. REC-25</t>
  </si>
  <si>
    <t>Nos .</t>
  </si>
  <si>
    <t>The rates for these RCCB shall be of following makes/models</t>
  </si>
  <si>
    <t>Legrand- Hpi RCCB</t>
  </si>
  <si>
    <t>Schneider - Si RCCB</t>
  </si>
  <si>
    <t>40A Two Pole 30mA sensitivity super iImmunised RCCB for UPS application</t>
  </si>
  <si>
    <t>63A Two Pole 30mA sensitivity super immunised RCCB for UPS application</t>
  </si>
  <si>
    <r>
      <rPr>
        <sz val="11"/>
        <color indexed="8"/>
        <rFont val="Calibri"/>
        <family val="2"/>
      </rPr>
      <t xml:space="preserve">Supplying and fixing of following types of factory fabricated prewired SPN and TPN </t>
    </r>
    <r>
      <rPr>
        <b/>
        <sz val="10"/>
        <rFont val="Arial"/>
        <family val="2"/>
      </rPr>
      <t>double door</t>
    </r>
    <r>
      <rPr>
        <sz val="11"/>
        <color indexed="8"/>
        <rFont val="Calibri"/>
        <family val="2"/>
      </rPr>
      <t xml:space="preserve"> sheet steel MCB distribution boards, moisture, dust and vermin proof having </t>
    </r>
    <r>
      <rPr>
        <b/>
        <sz val="10"/>
        <rFont val="Arial"/>
        <family val="2"/>
      </rPr>
      <t>IP 42 degree of protection</t>
    </r>
    <r>
      <rPr>
        <sz val="11"/>
        <color indexed="8"/>
        <rFont val="Calibri"/>
        <family val="2"/>
      </rPr>
      <t>, 240/415 volts, on surface/recess, complete with tinned copper busbar, neutral busbar, earth bar, din bar, interconnections, finished with powder coating including , earthing etc. as required :</t>
    </r>
  </si>
  <si>
    <t xml:space="preserve">12 Way TPN SDB </t>
  </si>
  <si>
    <t>Incoming:</t>
  </si>
  <si>
    <t>25-63A, 10 KA 'C' series FP MCB - 1No</t>
  </si>
  <si>
    <t>25-63A, 30mA, 2 Pole, 2 module RCBO – 3Nos.</t>
  </si>
  <si>
    <t>Busbars:</t>
  </si>
  <si>
    <t>100A Copper TPN Bus Bars with separate neutral link &amp; earth bar.</t>
  </si>
  <si>
    <t>Outgoings:</t>
  </si>
  <si>
    <t xml:space="preserve">6A-32A, 10 KA 'B' and 'C' series SP MCBs - 30Nos. as per SDB details </t>
  </si>
  <si>
    <t xml:space="preserve">8 Way TPN SDB </t>
  </si>
  <si>
    <t xml:space="preserve">6A-32A, 10 KA 'B' and 'C' series SP MCBs - 18Nos. as per SDB details </t>
  </si>
  <si>
    <t xml:space="preserve">PANELS </t>
  </si>
  <si>
    <t>Shop drawings of Panels shall be approved before fabrication.</t>
  </si>
  <si>
    <t>MCB's shall be of motor duty / light duty as may be required.</t>
  </si>
  <si>
    <t>Supply, installation, testing and commissioning of L.T. metal clad cubicle type panel board suitable for 415 V AC three phase 4 wire system, 45KA fault level, completely compartmentalised, Aluminium Bus Bars, designation labels as per requirement, Continuous earth bar, panel separators,  protective screens, cable clamping support system, panel illuminating lamps, cable gland plate, gland plates for  out going cable entries as per detailed SLD drawings</t>
  </si>
  <si>
    <t>FDB POWER</t>
  </si>
  <si>
    <t xml:space="preserve">Incomer : </t>
  </si>
  <si>
    <t xml:space="preserve">1 Nos. 125A, 415V, FP MCCB 25KA </t>
  </si>
  <si>
    <t>1 no. Type 2 Partial lightning and Switching surge arrester 3 pole plus neautral. Part No. DEHN guard DG M TT CI 275 FM (952327) for three phase – 01 no. Part No. DEHNguard DG M TT 2P CI 275 FM (952176) for single – 01 no. as per the drawing.</t>
  </si>
  <si>
    <t>Bus Bar :</t>
  </si>
  <si>
    <r>
      <rPr>
        <sz val="11"/>
        <color indexed="8"/>
        <rFont val="Calibri"/>
        <family val="2"/>
      </rPr>
      <t xml:space="preserve">200A, 3 Phase, 4 strip, 50Hz </t>
    </r>
    <r>
      <rPr>
        <b/>
        <sz val="10"/>
        <rFont val="Arial"/>
        <family val="2"/>
      </rPr>
      <t>aluminium</t>
    </r>
    <r>
      <rPr>
        <sz val="11"/>
        <color indexed="8"/>
        <rFont val="Calibri"/>
        <family val="2"/>
      </rPr>
      <t xml:space="preserve"> conductor with color coded heat shrinkable sleeves</t>
    </r>
  </si>
  <si>
    <t>Metering equipments:</t>
  </si>
  <si>
    <t xml:space="preserve">One set of digital ammeter 0-125A with selector switch with 125/5A CTs, digital Voltmeter 0-500V with selector switch,  Phase indicating LED lights with HRC control fuses.   </t>
  </si>
  <si>
    <t>Outgoing :</t>
  </si>
  <si>
    <t xml:space="preserve">6Nos. 25A, 415V, 10KA rupturing capacity, FP MCB </t>
  </si>
  <si>
    <t xml:space="preserve">2Nos. 40A, 415V, 10KA rupturing capacity, FP MCB </t>
  </si>
  <si>
    <t xml:space="preserve">11Nos. 63A, 415V, 10KA rupturing capacity, FP MCB </t>
  </si>
  <si>
    <t xml:space="preserve">FDB As described above </t>
  </si>
  <si>
    <t xml:space="preserve">FDB UPS </t>
  </si>
  <si>
    <t xml:space="preserve">1 Nos. 100A, 415V, FP MCCB 25KA </t>
  </si>
  <si>
    <r>
      <rPr>
        <sz val="11"/>
        <color indexed="8"/>
        <rFont val="Calibri"/>
        <family val="2"/>
      </rPr>
      <t xml:space="preserve">150A, 3 Phase, 4 strip, 50Hz </t>
    </r>
    <r>
      <rPr>
        <b/>
        <sz val="10"/>
        <rFont val="Arial"/>
        <family val="2"/>
      </rPr>
      <t>aluminium</t>
    </r>
    <r>
      <rPr>
        <sz val="11"/>
        <color indexed="8"/>
        <rFont val="Calibri"/>
        <family val="2"/>
      </rPr>
      <t xml:space="preserve"> conductor with color coded heat shrinkable sleeves</t>
    </r>
  </si>
  <si>
    <t xml:space="preserve">One set of digital ammeter 0-50A with selector switch with 50/5A CTs, digital Voltmeter 0-500V with selector switch,  Phase indicating LED lights with HRC control fuses.   </t>
  </si>
  <si>
    <t xml:space="preserve">3 Nos. 63A, 415V, FP MCCB 25KA </t>
  </si>
  <si>
    <t xml:space="preserve">UPS PANEL As described above </t>
  </si>
  <si>
    <t>63A, 415V, FP MCCB 25KA with enclouser.</t>
  </si>
  <si>
    <t xml:space="preserve">UPS PANEL </t>
  </si>
  <si>
    <t xml:space="preserve">2 Nos. 63A, 415V, FP MCCB 25KA </t>
  </si>
  <si>
    <t>2 no. Type 2 Partial lightning and Switching surge arrester 3 pole plus neautral. Part No. DEHN guard DG M TT CI 275 FM (952327) for three phase – 01 no. Part No. DEHNguard DG M TT 2P CI 275 FM (952176) for single – 01 no. as per the drawing.</t>
  </si>
  <si>
    <r>
      <rPr>
        <sz val="11"/>
        <color indexed="8"/>
        <rFont val="Calibri"/>
        <family val="2"/>
      </rPr>
      <t xml:space="preserve">100A, 3 Phase, 4 strip, 50Hz Aluminium </t>
    </r>
    <r>
      <rPr>
        <sz val="11"/>
        <color indexed="8"/>
        <rFont val="Calibri"/>
        <family val="2"/>
      </rPr>
      <t>conductor with color coded heat shrinkable sleeves</t>
    </r>
  </si>
  <si>
    <t xml:space="preserve">Two set of digital ammeter 0-50A with selector switch with 50/5A CTs, digital Voltmeter 0-500V with selector switch,  Phase indicating LED lights with HRC control fuses.   </t>
  </si>
  <si>
    <t xml:space="preserve">8Nos. 32A, 415V, 10KA rupturing capacity, FP MCB </t>
  </si>
  <si>
    <t xml:space="preserve">Supply , installation, testing and commissioing of panel fire suppression system comprising of the following : </t>
  </si>
  <si>
    <r>
      <rPr>
        <b/>
        <sz val="11"/>
        <rFont val="Arial"/>
        <family val="2"/>
      </rPr>
      <t>Extinguishing Agent :</t>
    </r>
    <r>
      <rPr>
        <sz val="11"/>
        <rFont val="Arial"/>
        <family val="2"/>
      </rPr>
      <t xml:space="preserve"> FK 5112 Clean Agent (UL Listed) with Zero Ozone Depletion Potential , EPA &amp; SNAP Approved
</t>
    </r>
    <r>
      <rPr>
        <b/>
        <sz val="11"/>
        <rFont val="Arial"/>
        <family val="2"/>
      </rPr>
      <t>Can :</t>
    </r>
    <r>
      <rPr>
        <sz val="11"/>
        <rFont val="Arial"/>
        <family val="2"/>
      </rPr>
      <t xml:space="preserve">  Stored Pressure Type,Aluminium/MS 1.5MM thick sheet metal, 100% Hydraulic Pressure tested, conform to EN/PED standarda. Can shall be manufactured as per IS:15683 and complete tests of the body as per  IS 15683, shall be demonstrated.(Vibration, tapping,drop test, cylic pressure test, temperature range test) Burst pressure shall be greater than 55 bars. CE Marked
</t>
    </r>
    <r>
      <rPr>
        <b/>
        <sz val="11"/>
        <rFont val="Arial"/>
        <family val="2"/>
      </rPr>
      <t>Valve :</t>
    </r>
    <r>
      <rPr>
        <sz val="11"/>
        <rFont val="Arial"/>
        <family val="2"/>
      </rPr>
      <t xml:space="preserve"> The valve is nickel plated brass, equipped with a pressure gauge to monitor the system pressure, with a ball valve interfacing the tubing and the cylinder, and with a burst disc. ,Working pressure 10-18 bar,leakage rate:0.0001mbar l/s</t>
    </r>
  </si>
  <si>
    <t>Tube for automatic fire detection and suppression system made by special modified Polyamide (PA), Color Red RAL300, High grade quality, Inner diameter 4mm, OuterDiameter 6 MM, Pressurised with dry Nitrogen at 10.5 bar pressure UL approved as per UL 521 STANDARD FOR HEAT DETECTORS FOR FIRE PROTECTIVE SIGNALING SYSTEMS</t>
  </si>
  <si>
    <t>Connection, Brass, Nickle plated, for 4x6 mm  Sensor Tube, quick and easydisassembly using special tool, External Diameter tube 6mm.</t>
  </si>
  <si>
    <t>End of Line Plug for Automatic fire suppression tube used for fitting at the tube end to terminate the point. Fitting made by brass nickel plated material .</t>
  </si>
  <si>
    <t>End of Line adapter with Pressure gauge for Automatic fire suppression tube used for fitting at the end of the tube for pressurizing  and re pressurizing the tube includes check Valve, Pressure Gauge and fitting to connect to sensor tubing. Tube connection 6mm.</t>
  </si>
  <si>
    <t xml:space="preserve">Pressure Switch to monitor Pressure drop in the tube, switch point 5 Bars. </t>
  </si>
  <si>
    <t xml:space="preserve">Master Control Unit </t>
  </si>
  <si>
    <t>Make : Kanex/Ceasefire/Fire Trace/Firemac</t>
  </si>
  <si>
    <t xml:space="preserve">For the FBD as per above </t>
  </si>
  <si>
    <t>WIRING FOR LV AND TELECOMMUNICATION  SYSTEM</t>
  </si>
  <si>
    <t xml:space="preserve">Providing and installing of all conduiting for telephone, data &amp; TV/IPTV system including providing and fixing of the following: </t>
  </si>
  <si>
    <t>All necessary specials and fittings</t>
  </si>
  <si>
    <t>Fixing of cover  plates for inspection, junction  and  outlet boxes.</t>
  </si>
  <si>
    <t>Supply and fixing of 2 mm thick outlet boxes and junction boxes.</t>
  </si>
  <si>
    <t>All fixing accessories such as clips, nails, screws etc.</t>
  </si>
  <si>
    <t>Providing and fixing approved saddles, hooks and grouting the same as required, in the case of all exposed conduit work.</t>
  </si>
  <si>
    <t>Embedding  conduits  and accesssories in  wall,  floors  etc.  during  construction and / or cutting chases and making  good as necessary in the case of all concealed conduit work.</t>
  </si>
  <si>
    <r>
      <rPr>
        <sz val="11"/>
        <color indexed="8"/>
        <rFont val="Calibri"/>
        <family val="2"/>
      </rPr>
      <t>Supply and fixing the following sizes of MS Medium grade conduits (</t>
    </r>
    <r>
      <rPr>
        <b/>
        <sz val="10"/>
        <rFont val="Arial"/>
        <family val="2"/>
      </rPr>
      <t>IS : 9537 Part-II</t>
    </r>
    <r>
      <rPr>
        <sz val="11"/>
        <color indexed="8"/>
        <rFont val="Calibri"/>
        <family val="2"/>
      </rPr>
      <t>) complete with accessories such as bends, junction boxes, pull boxes etc.,  in recess or on surface including cutting chases in the walls/floors and making good the same complete as required.</t>
    </r>
  </si>
  <si>
    <t xml:space="preserve">25 mm dia </t>
  </si>
  <si>
    <t>Wiring for TV outlet with PVC insulated copper conductor co-axial cable (RG - 6) two layer shielded in existing conduits from junction box to TV outlets</t>
  </si>
  <si>
    <t>Supply  &amp; fixing of Junction boxes mouled plastic with 3 way Splitters.</t>
  </si>
  <si>
    <t>Supply and fixing of  16 swg MS powder coated box (perforated) with lock and key arrangement and all others as required.</t>
  </si>
  <si>
    <t>(200 mm x 450 mm x 300 mm)</t>
  </si>
  <si>
    <t>LIGHTING FIXTURES  AND FANS</t>
  </si>
  <si>
    <t>The rates shall include all components that may be required to make the supply complete in all respects such as :</t>
  </si>
  <si>
    <t xml:space="preserve">Lamps for light fixtures with supply items </t>
  </si>
  <si>
    <t>Internal wiring between accessories.</t>
  </si>
  <si>
    <t>Earthing terminal.</t>
  </si>
  <si>
    <t>Suitable length of GI down rod, hanger and connecting wires where called for.</t>
  </si>
  <si>
    <t>Wires for connecting the fixtures to the point through connector block.</t>
  </si>
  <si>
    <t>All metal blocks to serve as base of fixtures where ever called for or required for fixig of certain lights.</t>
  </si>
  <si>
    <t>Bonding with earth wires..</t>
  </si>
  <si>
    <t>Drilling holes in supports wherever required.</t>
  </si>
  <si>
    <t>Fixing clamps, GI bolts and nuts, brass screws, saddles, rawl bolts and other fixing accessories as required.</t>
  </si>
  <si>
    <t>Testing of all fixtures &amp; fans before and after installation.</t>
  </si>
  <si>
    <t xml:space="preserve">Supply and installation of following light fixtures </t>
  </si>
  <si>
    <t xml:space="preserve">Type : Decorative hanging light </t>
  </si>
  <si>
    <t xml:space="preserve">Color : Golden </t>
  </si>
  <si>
    <t xml:space="preserve">wattage apx . : 50W LED </t>
  </si>
  <si>
    <t>Lumen out put not less than 80lumens per watt</t>
  </si>
  <si>
    <t>Color temperature : 3000 K</t>
  </si>
  <si>
    <t xml:space="preserve">Model no. : As per approved sample and pic GOLDEN HANGING LIGHTS </t>
  </si>
  <si>
    <t xml:space="preserve">Color : White </t>
  </si>
  <si>
    <t xml:space="preserve">Lumen out put not less than 90lumens per watt 2700 lumens  </t>
  </si>
  <si>
    <t>C</t>
  </si>
  <si>
    <t xml:space="preserve">Type : Recessed COB down light </t>
  </si>
  <si>
    <t xml:space="preserve">Wattage  . :12W LED </t>
  </si>
  <si>
    <t xml:space="preserve">Lumen out put not less than 75lumens per watt 900 lumens  </t>
  </si>
  <si>
    <t>D</t>
  </si>
  <si>
    <t>Color temperature :4000 K</t>
  </si>
  <si>
    <t>E</t>
  </si>
  <si>
    <t xml:space="preserve">Type : Square full glow panel light </t>
  </si>
  <si>
    <t xml:space="preserve">Wattage  . :40W LED </t>
  </si>
  <si>
    <t xml:space="preserve">Lumen out put not less than 95lumens per watt 3800 lumens  </t>
  </si>
  <si>
    <t>F</t>
  </si>
  <si>
    <t xml:space="preserve">Type : Recessed panel light </t>
  </si>
  <si>
    <t xml:space="preserve">Wattage  . :18W LED </t>
  </si>
  <si>
    <t xml:space="preserve">Lumen out put not less than 80 lumens per watt 1440 lumens  </t>
  </si>
  <si>
    <t>G</t>
  </si>
  <si>
    <t xml:space="preserve">Type : Recessed wall washer </t>
  </si>
  <si>
    <t xml:space="preserve">Wattage  . :15W LED </t>
  </si>
  <si>
    <t xml:space="preserve">Lumen out put not less than 80 lumens per watt 1200 lumens  </t>
  </si>
  <si>
    <t>H</t>
  </si>
  <si>
    <t xml:space="preserve">Type : LINEAR HANGING DOWN LIGHTS </t>
  </si>
  <si>
    <t xml:space="preserve">Lumen out put not less than 80 lumens per watt 3200 lumens  </t>
  </si>
  <si>
    <t>I</t>
  </si>
  <si>
    <t>J</t>
  </si>
  <si>
    <t>K</t>
  </si>
  <si>
    <t>L</t>
  </si>
  <si>
    <t xml:space="preserve">Type : LED STRIP LIGHT FOR COVE </t>
  </si>
  <si>
    <t xml:space="preserve">Wattage  . :10W/ Meter </t>
  </si>
  <si>
    <t xml:space="preserve">Lumen out put not less than 60 lumens per watt 600 lumens </t>
  </si>
  <si>
    <t xml:space="preserve">Type : LED EMERGENCY LIGHT </t>
  </si>
  <si>
    <t>Wattage  . :10W</t>
  </si>
  <si>
    <t xml:space="preserve">Type          : LED Exit Emergency light </t>
  </si>
  <si>
    <t>Fixture shape : Rectangular recessed ceiling mounted type IP-20</t>
  </si>
  <si>
    <t xml:space="preserve">Lamp         :     LED Maintained </t>
  </si>
  <si>
    <t xml:space="preserve">Supply,installation, testing and commissioning of Passive Infrared(PIR) technology based motion sensor having high preformance, non regulating programmable type, suitable for connected load upto 10Amp along with necessary fixing arrangements i/c programming at site etc. complete as required. </t>
  </si>
  <si>
    <t xml:space="preserve">The PIR sensor shall be as </t>
  </si>
  <si>
    <t xml:space="preserve">Installation height - 2-6M </t>
  </si>
  <si>
    <t xml:space="preserve">PIR shall be suitted for corridor mode for a coverage up to 20M </t>
  </si>
  <si>
    <t xml:space="preserve">Mounting : Surface mounting with base box </t>
  </si>
  <si>
    <t>Power consumption : 1W maximum</t>
  </si>
  <si>
    <t xml:space="preserve">Setting range : On delay 0-10Minutes </t>
  </si>
  <si>
    <t xml:space="preserve">Setting range : OFF delay 10s-60Minutes </t>
  </si>
  <si>
    <t>Relay contacts : 10A rated for lighting load - LED/FTL/T5</t>
  </si>
  <si>
    <t xml:space="preserve">Termination : 2x 2.5sq. Mm flexible copper cables </t>
  </si>
  <si>
    <t>Ambient : 0deg to 50Deg C</t>
  </si>
  <si>
    <t>IP rating : IP - 40</t>
  </si>
  <si>
    <t>The sensor shall be provided with safety cage</t>
  </si>
  <si>
    <t>PIR sensor complete as above and as required but ceiling mounted with mounting box</t>
  </si>
  <si>
    <t>1  Loop panel</t>
  </si>
  <si>
    <t>Supply, installation, fixing, testing and commissioning of wall mounting type repeater panel complete as per specifications and as required.</t>
  </si>
  <si>
    <t>Supply, installation, testing and commissioning of addressable analogue smoke detector with base and inbuilt fault isolators</t>
  </si>
  <si>
    <t>Supply, installation, testing and commissioning  of addressable heat detector with base and inbuilt fault isolators.</t>
  </si>
  <si>
    <t>Supply, installation, testing and commissioning of addressable Manual Call Point.</t>
  </si>
  <si>
    <t>Supply, installation, testing and commissioning of Fire Alarm Hooter (sound output of minimum 100 db up to a distance of 2 meter) with strobe light of 110 cd intensity with power supply arrangement complete as required and suitable for wall/ceiling mounting as per follows:</t>
  </si>
  <si>
    <t>Supply, installation, testing and commissioning of response Indicators lamp assembly mounted on walls/partitions etc. in dust tight enclosures, complete as required.</t>
  </si>
  <si>
    <t>Supply, installation, testing and commissioning of addressable  Monitoring Modules to connect Flow switch, supervisions switches with suitable Ju. Box / accessories etc. as required.</t>
  </si>
  <si>
    <t>Supply, Installation, fixing , testing &amp; commissioning of addressable control module complete as required for switching ON of Hooters, Exhaust Fans/ Pressurization Fans , Air Washers and switching off  AHU's complete as required and specified.</t>
  </si>
  <si>
    <t>Set</t>
  </si>
  <si>
    <t xml:space="preserve">FLOOR RACE WAY AND OTHER ITEMS </t>
  </si>
  <si>
    <r>
      <rPr>
        <sz val="11"/>
        <color indexed="8"/>
        <rFont val="Calibri"/>
        <family val="2"/>
      </rPr>
      <t xml:space="preserve">Supply, laying and installation of following trapezoidal PVC floor ducting supplied in three meters per lenght including trunk connector, clamp, vertical/ horizontal bend etc in screed floor or on wall in line with EN 50085 including chasing and refilling the trench as per the route shown in the drawing and approved by consultant/ client at site including clamping &amp; closing the open ends temporarily by suitable end covers against entry of dust or any foriegn materials. Installation rates of PVC trunk should be inclusive of necessary hardware and arrangement required for fixing of trunk with duct connector and fastening clamp. This activity also includes Duct connector, Fastening Clamp alongwith associated accesories. 
</t>
    </r>
    <r>
      <rPr>
        <b/>
        <sz val="12"/>
        <rFont val="Arial"/>
        <family val="2"/>
      </rPr>
      <t xml:space="preserve">Make : OBO </t>
    </r>
  </si>
  <si>
    <t xml:space="preserve">90 mm wide x 35 mm deep trapezoidal UPVC duct with 2 mm thick </t>
  </si>
  <si>
    <t xml:space="preserve">Duct Connector </t>
  </si>
  <si>
    <t>Fastening clamp - 3 run</t>
  </si>
  <si>
    <t>Fastening clamp - 2 run</t>
  </si>
  <si>
    <t>Fastening clamp - 1 run</t>
  </si>
  <si>
    <t xml:space="preserve">Supply and installation of following  floor junction box height adjustable from 60 to 75 mm with GI Powder coated trap and frame fitted with 2+3 mm Trap + GI load plate in line with EN 50085 suitable for 1.5 KN loading class with 10 mm floor covering protection flange complete with UPVC duct entries on all four sides and necessary recess for accomodating floor finsihing material. The floor junction Trap, Frame, load plate and protection flange needs to be powder coated colour matched to the final floor finishing as per architect's choice. Locally fabricated boxes after approvals </t>
  </si>
  <si>
    <t>The base floor boxes need to be supplied with height adjusting pillars in four corners for the first fix installation. GI hardware to make the installation complete, like supply of necessary screed anchors and grouting etc. including breaking walls, floors, etc. for structures as required including supply of all GI hardware materials, all labour and materials complete as per approved drawings, specifications of this tender and directions of Engineer-in-charge including minor civil work.</t>
  </si>
  <si>
    <t xml:space="preserve">358 mm x 358 mm GI under floor box suitable for three run of 90 x 35 mm UPVC Duct entries on all side complete with screeding cover and 358 mm x 358 mm square GI + Powder coated inspection cover complete with load plate colour matched to the floor finish with the RAL colour code confirmed by the architect. The floor boxes need to be supplied with 10 mm floor covering protection flange all around the trap and frame. </t>
  </si>
  <si>
    <t xml:space="preserve">260 mm x 260 mm GI under floor box suitable for two runs of 90 x 35 mm UPVC Duct entries on all side complete with screeding cover and 266 mm x 266 mm square GI + Powder coated inspection cover complete with load plate colour matched to the floor finish with the RAL colour code confirmed by the architect.The floor boxes need to be supplied with 10 mm floor covering protection flange all around the trap and frame </t>
  </si>
  <si>
    <t xml:space="preserve">185 mm x 185 mm GI under floor box suitable for single run of 90 x 35 mm UPVC Duct entries on all side complete with screeding cover and 186 mm x 186 mm square GI + Powder coated inspection cover complete with load plate colour matched to the floor finish with the RAL colour code confirmed by the architect. The floor boxes need to be supplied with 10 mm floor covering protection flange all around the trap and frame. </t>
  </si>
  <si>
    <t>Under floor plain junction boxes to be kept under the false floor  up to 3 nos. raceways of 90x35mm sizes</t>
  </si>
  <si>
    <t xml:space="preserve">Service outlet boxes to mount the data/voice/Ups and Raw power outlets - 12modules and top cover with tile/carpet provisions </t>
  </si>
  <si>
    <t xml:space="preserve">MISCELLANEOUS ITEMS </t>
  </si>
  <si>
    <t>80 Ltr Seamless Master Cylinder PESO Approved, Suitable to hold Agent at 42/50 bar, complete with Valve, Pressure Gauge, Syphon Tube and Safety Cap.</t>
  </si>
  <si>
    <t>FK 5-1-12 (Fluroketone) Gas UL Listed</t>
  </si>
  <si>
    <t>Kg</t>
  </si>
  <si>
    <t>Accessories for Master Cylinder : Solenoid Valve, Manual Release Device, Discharge Hose, Cylinder Strap, Caution Advisory Signage’s &amp; Supervisory Switch</t>
  </si>
  <si>
    <t>Nozzles - 360/180 Degree</t>
  </si>
  <si>
    <t>Pipe ASTM A 106 Gr B Sch 40,along with threaded fittings of 3000# conforming to ANSI B 16.11 with MS fabricated (50 mm x 50 mm x 6mm) rigid supports at every 1 mtr and every bend, T, and at nozzles with U bolts clamps etc. cost shall include 3 coats of PO red paint and 2 coats of Zinc primer supports shall be painted black.</t>
  </si>
  <si>
    <t>34 Ltr Seamless Master Cylinder PESO Approved, Suitable to hold Agent at 42/50 bar, complete with Valve, Pressure Gauge, Syphon Tube and Safety Cap.</t>
  </si>
  <si>
    <t>Aspirating Super-High Sensitivity Smoke Detector with wide range of sensitivities from 0.001% obs/m to 20.0% obs/m, shall support minimum 90 meters single pipe length, with cumulative pipe length up to 240 meters for one single detector with 4 branch pipe. Minimum area of coverage 2000 sq.m. Supports 3 alarm levels, optional auto cleaning mechanism for detection chamber, on-board dual stage filter with memory, built-in event memory of 18000 events, LED indications for alarm and trouble conditions. Detector shall support checking of smoke density in real time with bar graph indicator display.  Approved to Japanese Standard.</t>
  </si>
  <si>
    <t>24V DC 2A Switching mode Power Supply Unit. Input voltage 85-264V AC, frequency 50/60 Hz. Note: To provide external power supply for Aspiration Smoke Detector/ Flame Detectors/ LHS Modulator/ Beam Detectors. It should be installed in the safe zone or non-hazardous area.</t>
  </si>
  <si>
    <t>Heavy Grade FRLS PVC Conduit with Fittings (i.e Elbow, Equal Tee, Reducer, End Cap, Saddle Clamp, Pipe Clip withb Nuts &amp; Washer, Threaded G.I. Rod, Cable Tie etc.)</t>
  </si>
  <si>
    <t>2C x 1.5 Sq.mm copper conductor, multi-stranded, twisted pair, FRLS PVC insulated Armoured Cable</t>
  </si>
  <si>
    <t>Metre</t>
  </si>
  <si>
    <t>Water leak detection control panel of 4 Zone consisting with features like, Auxiliary alarm contacts, Monitored alarm outputs, Open circuit line monitoring, Bright LED's for indication. The panel shall work on 230v AC. Sensing technology shall be AC. The panel shall have accept / reset / Iosolate/Mute buttons and it shall be wall mounted type.</t>
  </si>
  <si>
    <t>Water leak sensing cable twisted, mechanically strong, resistant to corrosion and abrasion. The cable shall be constructed with two sensing wires,an alarm signaling wire and an continuity wire and all shall be in a fluoropolymer carrier ( OR equi. material).The cable shall have end circuit to detect open circuit fault.The cable shall be rugged in construction, no metal exposes, enables it to be reusable even in corrosive environment.( Length 5 M/ 10 M 15 M)</t>
  </si>
  <si>
    <t>UL Listed Hooter cub Strobe 24-V</t>
  </si>
  <si>
    <t>ELECTRICAL WORKS AT SBICAP OFFICE WTC, NAROUJI NAGAR, NEW DELHI</t>
  </si>
  <si>
    <t>INTERIOR FURNISHING WORKS AT SBICAP OFFICE WTC, NAROUJI NAGAR, NEW DELHI</t>
  </si>
  <si>
    <t>MODULAR FURNITURE WORKS AT SBICAP OFFICE WTC, NAROUJI NAGAR, NEW DELHI</t>
  </si>
  <si>
    <t>G. TOTAL ELECTRICAL WORKS</t>
  </si>
  <si>
    <t>Supplying &amp; laying of following types and sizes of 1.1 KV grade XLPE insulated copper / aluminium conductor a rmoured cable conforming to IS: 1554</t>
  </si>
  <si>
    <t>Supplying &amp; Laying  of all materials for terminations of 1.1 KV grade copper/aluminium multicore cables of the following sizes.  The work includes cable glanding using brass plated double compression glands, sizing the core leads, removing insulation, fixing suitable crimping type copper lugs/thimbles by using hydraulic crimping tools with correct size of the dies, shaping the leads and neatly connecting the same to the equipment terminals.</t>
  </si>
  <si>
    <t>ELECTRICAL WORKS INCLUDES Preparation of the shop drawings and the as built drawings for final submission to the cleint before handing over the complete instalaltion. This shall include all floor plans, layouts, SDB details, SLD, Cbale scheduels, earthing layouts, layouts and complete shcematic diagram</t>
  </si>
  <si>
    <t xml:space="preserve">Supplying and installing following size of perforated/ladder type galvanised cable trays  made of pre galvanised sheets / hot dip galvanised including horizontal and vertical bends, reducers, tees, cross members and other accessories as required and duly suspended from the ceiling with 10mm dia fully threaded GI rods with dash fasteners and GI slotted C channel base supports as required : </t>
  </si>
  <si>
    <t>TOTAL for "Cabling" 'A'</t>
  </si>
  <si>
    <t>N</t>
  </si>
  <si>
    <t>O</t>
  </si>
  <si>
    <t>TOTAL for "Earthing" 'B'</t>
  </si>
  <si>
    <t>Main Composit contractor will get ELECTRICAL work done by a proper licenced contractor only, and will get a approval from EIC/ Architect.</t>
  </si>
  <si>
    <t>ii</t>
  </si>
  <si>
    <t>iii</t>
  </si>
  <si>
    <t>iv</t>
  </si>
  <si>
    <t>v</t>
  </si>
  <si>
    <t>vi</t>
  </si>
  <si>
    <t>vii</t>
  </si>
  <si>
    <t>viii</t>
  </si>
  <si>
    <t>ix</t>
  </si>
  <si>
    <t>x</t>
  </si>
  <si>
    <t>xi</t>
  </si>
  <si>
    <t>xii</t>
  </si>
  <si>
    <t>xiii</t>
  </si>
  <si>
    <t>ixv</t>
  </si>
  <si>
    <t>xv</t>
  </si>
  <si>
    <t>xvi</t>
  </si>
  <si>
    <t>xvii</t>
  </si>
  <si>
    <t>xviii</t>
  </si>
  <si>
    <t>xix</t>
  </si>
  <si>
    <t>xx</t>
  </si>
  <si>
    <t>xxi</t>
  </si>
  <si>
    <t>xxii</t>
  </si>
  <si>
    <t>xxiii</t>
  </si>
  <si>
    <t>xxiv</t>
  </si>
  <si>
    <t>xxv</t>
  </si>
  <si>
    <t>xxvi</t>
  </si>
  <si>
    <t>xxvii</t>
  </si>
  <si>
    <t xml:space="preserve">Wiring for  sockets 3C4 sq. mm copper wires in exisitng raceways / conduits </t>
  </si>
  <si>
    <t xml:space="preserve">P/F Wiring for following points with 3C1.5 sq.mm E-Beam FRLSPVC insulated flexible copper conductor single core wires of 1100 V grade in recess or surface MS conduit (IS-9537- Part -III) with plate type modular switches and accessories mounted on modular sheet boxes complete with accessories such as bends, junction boxes, earthing of all metal boxes, light fixtures complete as required excluding  circuit wiring with 3C2.5sq. mm sq. mm copper wires. </t>
  </si>
  <si>
    <t>P/F Wiring for power/ UPS socket outlets with following sizes E-Beam FRLSinsulated flexible copper conductor three core wires of 1100 V grade in recess or surface   heavy duty MS conduits (IS : 9537 Part-II) complete with accessories such as bends, junction boxes, pull boxes etc. with plate type switches and sockets, 1.6 mm thick G.I. boxes of suitable size, embedded in wall and concealed and flushed with wall or mounted on trunking including cutting and refilling the chases etc. inclusive of circuit wiring as required, and  as per specifications. The wiring shall be done partly in conduits and in under floor trunking. Major part of wiring shall be in the raceways. The raceways shall be paid separately.</t>
  </si>
  <si>
    <t>P/F Supply, installation and testing the 100x100x60mm (nominal size, may vary slightly from make to make) deep loop-in loop-out junction box made of Engineering plastic including providing and fixing 3 nos. 3way 2.5sq.mm  screwless terminal blocks for connecting cables. The degree of protection of the box shall be IP-42 as per IS:2147. The box shall be complete in all respects including providing one nos. PVC cable glands for flexible cords as per standard detail.</t>
  </si>
  <si>
    <t>TOTAL for  "Point Wiring and Submain Wiring" 'C'</t>
  </si>
  <si>
    <r>
      <t xml:space="preserve">Extra for Providing and fixing following rating </t>
    </r>
    <r>
      <rPr>
        <b/>
        <sz val="10"/>
        <rFont val="Arial"/>
        <family val="2"/>
      </rPr>
      <t>RCCB</t>
    </r>
    <r>
      <rPr>
        <sz val="11"/>
        <color indexed="8"/>
        <rFont val="Calibri"/>
        <family val="2"/>
      </rPr>
      <t xml:space="preserve"> in existing MCB DBs in place of normal RCCB including making connections, testing and commissioning :</t>
    </r>
  </si>
  <si>
    <t xml:space="preserve">TOTAL for "Distribution Boards" 'D' </t>
  </si>
  <si>
    <t>TOTAL for "Telecommunication" 'E'</t>
  </si>
  <si>
    <t xml:space="preserve">TOTAL for "Lighting Fixtures and Fans" 'E' </t>
  </si>
  <si>
    <t>TOTAL for "Race ways and other items  " 'F'</t>
  </si>
  <si>
    <t>Total Room Gas Suppression System- Supplying testing and commisioning of following system</t>
  </si>
  <si>
    <t>Server Room - as per site/ drawing</t>
  </si>
  <si>
    <t>Installation, Testing &amp; Commissioning of System Fire Detection (Conventional) System: UL Listed Multisensor Smoke Detector + Base, Response Indicator, Microprocessor Based Gas Release Control Panel, UL Listed Hooter cum Strobe, UL Listed Abort Switch (Dual Action), UL Listed Release Switch (Dual Action), UL Listed Manual Call Point (Dual Action), Response Indicator &amp; Armoured Cable Copper (2C x 1.5 Sq.mm)</t>
  </si>
  <si>
    <t>UPS Room - (Room Dimension as per site/ drawing)</t>
  </si>
  <si>
    <r>
      <rPr>
        <b/>
        <sz val="12"/>
        <color theme="1"/>
        <rFont val="Arial"/>
        <family val="2"/>
      </rPr>
      <t>WLD</t>
    </r>
    <r>
      <rPr>
        <sz val="12"/>
        <color theme="1"/>
        <rFont val="Arial"/>
        <family val="2"/>
      </rPr>
      <t xml:space="preserve"> for Server Room</t>
    </r>
    <r>
      <rPr>
        <b/>
        <sz val="10"/>
        <rFont val="Arial"/>
        <family val="2"/>
      </rPr>
      <t xml:space="preserve">- </t>
    </r>
    <r>
      <rPr>
        <sz val="10"/>
        <rFont val="Arial"/>
        <family val="2"/>
      </rPr>
      <t>Supplying testing and commisioning of following system</t>
    </r>
  </si>
  <si>
    <r>
      <rPr>
        <b/>
        <sz val="12"/>
        <color theme="1"/>
        <rFont val="Arial"/>
        <family val="2"/>
      </rPr>
      <t>VESDA</t>
    </r>
    <r>
      <rPr>
        <sz val="12"/>
        <color theme="1"/>
        <rFont val="Arial"/>
        <family val="2"/>
      </rPr>
      <t xml:space="preserve"> for Server Room</t>
    </r>
    <r>
      <rPr>
        <b/>
        <sz val="10"/>
        <rFont val="Arial"/>
        <family val="2"/>
      </rPr>
      <t xml:space="preserve"> -</t>
    </r>
    <r>
      <rPr>
        <sz val="10"/>
        <rFont val="Arial"/>
        <family val="2"/>
      </rPr>
      <t>Supplying testing and commisioning of following system</t>
    </r>
  </si>
  <si>
    <t>FIRE DETECTION SYSTEM</t>
  </si>
  <si>
    <t>Supply, installation, testing and commissioning of following loop Analogue addressable main control panel in a tier cabinet with dress plates covering the empty tiers, with 640 character LCD display and full WERTY keypad for programming including addressable power supply and battery backup for 24 hours in standby and 5 mins in alarm complete as required with auto dialer etc complete.</t>
  </si>
  <si>
    <t>Supply and fixing of '2Cx1.5 mm.sq copper E-Beam FRLSFire survival cable rated for 2 hours  copper ARMOURED CABLE  in M. S. conduits complete</t>
  </si>
  <si>
    <t xml:space="preserve">TOTAL for "Fire Alarm System" </t>
  </si>
  <si>
    <t xml:space="preserve">SUB TOTAL FOR MISCELLANEOUS ITMES' G' </t>
  </si>
  <si>
    <t>G. TOTAL FIRE ALARM WORKS</t>
  </si>
  <si>
    <t>PIPING AND AUTOMATIC SPRINKLER SYSTEM</t>
  </si>
  <si>
    <t>Providing and fixing of brass body quartzoide bulb type automatic sprinkler heads set to operate at specified temperature of following types. Sprinkler heads shall be complete with deflector.( UL Listed and FM Approved)</t>
  </si>
  <si>
    <t>Providing and fixing of concealed pendent sprinkler with white painted cover plate. Sprinkler head set to operate at specified temperature. Sprinkler heads shall be complete with deflector. ( UL Listed and FM Approved)</t>
  </si>
  <si>
    <t>Providing and fixing of following braided stainless steel (grade AISI 304) flexible tubing suitable for fire sprinkler installation having 1" NPT mail thread inlet and 1/2" NPT female thread outlet. The unit shall be complete with bracket assembly for securly fixing on false ceiling. The product shall be UL Listed and FM Approved.</t>
  </si>
  <si>
    <t>750mm</t>
  </si>
  <si>
    <t>1000mm</t>
  </si>
  <si>
    <t>1200mm</t>
  </si>
  <si>
    <t>Supplying and fixing following lockable cabinets for storing spare sprinklers, fabricated from 1.5 mm thick CRCA MS sheet, stove enamelled in fire red shade with full front glass door, complete with required no. of 68 degree centigrade operating temperature sprinklers and 1 no. sprinkler spanner.</t>
  </si>
  <si>
    <r>
      <t>Note :</t>
    </r>
    <r>
      <rPr>
        <b/>
        <sz val="12"/>
        <rFont val="Times New Roman"/>
        <family val="1"/>
      </rPr>
      <t xml:space="preserve"> </t>
    </r>
    <r>
      <rPr>
        <sz val="12"/>
        <rFont val="Arial"/>
        <family val="2"/>
      </rPr>
      <t xml:space="preserve">All fire extinguishers shall be ISI marked </t>
    </r>
  </si>
  <si>
    <r>
      <t xml:space="preserve">Providing and fixing fully charged  </t>
    </r>
    <r>
      <rPr>
        <b/>
        <sz val="11"/>
        <rFont val="Arial"/>
        <family val="2"/>
      </rPr>
      <t xml:space="preserve">ABC powder type (MAP-90) </t>
    </r>
    <r>
      <rPr>
        <sz val="11"/>
        <rFont val="Arial"/>
        <family val="2"/>
      </rPr>
      <t xml:space="preserve"> portable fire extinguishers   conforming to IS:15683, fixed to wall with brackets complete with initial charge. (Note: The cost for stand of fire extinguisher shall be included in this rate)</t>
    </r>
  </si>
  <si>
    <t xml:space="preserve">a) Capacity 6 Kg. - </t>
  </si>
  <si>
    <r>
      <t xml:space="preserve">Providing and fixing  Clean Agent( FE 36)  based  like portable fire extinguishers  </t>
    </r>
    <r>
      <rPr>
        <sz val="11"/>
        <rFont val="Times New Roman"/>
        <family val="1"/>
      </rPr>
      <t xml:space="preserve"> </t>
    </r>
    <r>
      <rPr>
        <sz val="11"/>
        <rFont val="Arial"/>
        <family val="2"/>
      </rPr>
      <t xml:space="preserve">fixed to wall with brackets complete  (Note: The cost for stand of fire extinguisher shall be included in this rate) </t>
    </r>
  </si>
  <si>
    <t xml:space="preserve">Providing and fixing of FE-36 Clean Agent Automatic Modular Fire Extinguisher filled with "Chemours" UL listed FE-36 Gas. FM &amp; UL Approved, Empty Weight 2.64 kg, Full weight 7.64 kg. Can Height 375mm, Diameter 230 ± 10mm, Sheet metal thickness: 2 mm and Internal Epoxy polyester powder coated, Brass forged sprinkler valves, Heat Sensitive Glass bulb of 68 ° C. </t>
  </si>
  <si>
    <t xml:space="preserve">FE-36 -  6Kg Capacity </t>
  </si>
  <si>
    <t xml:space="preserve">CONROL VALVES AND MISCELLANEOUS ITEMS </t>
  </si>
  <si>
    <t xml:space="preserve">Note : All nuts and bolts shall be of GI </t>
  </si>
  <si>
    <r>
      <t xml:space="preserve">Providing and fixing </t>
    </r>
    <r>
      <rPr>
        <b/>
        <sz val="12"/>
        <rFont val="Arial"/>
        <family val="2"/>
      </rPr>
      <t>Cast Iron  butterfly valve</t>
    </r>
    <r>
      <rPr>
        <sz val="12"/>
        <rFont val="Arial"/>
        <family val="2"/>
      </rPr>
      <t xml:space="preserve"> as per IS: 13095 of </t>
    </r>
    <r>
      <rPr>
        <b/>
        <sz val="12"/>
        <rFont val="Arial"/>
        <family val="2"/>
      </rPr>
      <t xml:space="preserve">Class PN 16, </t>
    </r>
    <r>
      <rPr>
        <sz val="12"/>
        <rFont val="Arial"/>
        <family val="2"/>
      </rPr>
      <t>having epoxy coated disc, carbon steel shaft, EPDM rubber body liner and of approved make. including a set of MS flanges, required nos. of nut &amp; bolts all complete.</t>
    </r>
  </si>
  <si>
    <t>b) 100 mm dia  with lever</t>
  </si>
  <si>
    <t>c)   80 mm dia  with lever</t>
  </si>
  <si>
    <r>
      <t>Providing and fixing l</t>
    </r>
    <r>
      <rPr>
        <b/>
        <sz val="12"/>
        <rFont val="Arial"/>
        <family val="2"/>
      </rPr>
      <t>ever operated  butterfly valve with tamper switch, UL Listed and FM Approved</t>
    </r>
    <r>
      <rPr>
        <sz val="12"/>
        <rFont val="Arial"/>
        <family val="2"/>
      </rPr>
      <t xml:space="preserve"> of nominal pressure rating 16 bar</t>
    </r>
    <r>
      <rPr>
        <b/>
        <sz val="12"/>
        <rFont val="Arial"/>
        <family val="2"/>
      </rPr>
      <t xml:space="preserve"> </t>
    </r>
    <r>
      <rPr>
        <sz val="12"/>
        <rFont val="Arial"/>
        <family val="2"/>
      </rPr>
      <t>having nickel and chrom platted disc, stainless steel steel shaft, EPDM body lining</t>
    </r>
    <r>
      <rPr>
        <b/>
        <sz val="12"/>
        <rFont val="Arial"/>
        <family val="2"/>
      </rPr>
      <t xml:space="preserve"> </t>
    </r>
    <r>
      <rPr>
        <sz val="12"/>
        <rFont val="Arial"/>
        <family val="2"/>
      </rPr>
      <t>and of approved make. including a set of MS flanges, required nos. of nut &amp; bolts all complete.</t>
    </r>
  </si>
  <si>
    <t>b)   80 mm dia  with lever</t>
  </si>
  <si>
    <r>
      <t xml:space="preserve">Providing and fixing of </t>
    </r>
    <r>
      <rPr>
        <b/>
        <sz val="12"/>
        <rFont val="Arial"/>
        <family val="2"/>
      </rPr>
      <t xml:space="preserve">nickel plated brass/ nonferrous alloy fullyway ball valve </t>
    </r>
    <r>
      <rPr>
        <sz val="12"/>
        <rFont val="Arial"/>
        <family val="2"/>
      </rPr>
      <t>( minimum working pressure of 20 bar ) with operating handle of approved make.</t>
    </r>
  </si>
  <si>
    <t>a) 25 mm dia.</t>
  </si>
  <si>
    <t>b) 50 mm dia.</t>
  </si>
  <si>
    <r>
      <t>Providing and fixing 25 mm dia</t>
    </r>
    <r>
      <rPr>
        <b/>
        <sz val="12"/>
        <rFont val="Arial"/>
        <family val="2"/>
      </rPr>
      <t xml:space="preserve"> gunmetal sight glass assembly </t>
    </r>
    <r>
      <rPr>
        <sz val="12"/>
        <rFont val="Arial"/>
        <family val="2"/>
      </rPr>
      <t>including making connection with drain line</t>
    </r>
    <r>
      <rPr>
        <b/>
        <sz val="12"/>
        <rFont val="Arial"/>
        <family val="2"/>
      </rPr>
      <t xml:space="preserve"> </t>
    </r>
    <r>
      <rPr>
        <sz val="12"/>
        <color indexed="8"/>
        <rFont val="Calibri"/>
        <family val="2"/>
      </rPr>
      <t xml:space="preserve"> ( inlet, outlet and byepass valves to be paid separatly). </t>
    </r>
  </si>
  <si>
    <t xml:space="preserve">Providing, fixing and testing  forged brass 25 mm dia screwed inlet single acting air release valve with 25 mm dia ball valve on inlet side and pressure gauge with isolating cock.          </t>
  </si>
  <si>
    <r>
      <t xml:space="preserve">Supplying, installation, setting, testing and commissioning of differential type </t>
    </r>
    <r>
      <rPr>
        <b/>
        <sz val="12"/>
        <rFont val="Arial"/>
        <family val="2"/>
      </rPr>
      <t>pressure switches  with one NO+ 1 NC contact 220 volts 5 amp</t>
    </r>
    <r>
      <rPr>
        <sz val="12"/>
        <rFont val="Arial"/>
        <family val="2"/>
      </rPr>
      <t xml:space="preserve"> and pressure rating 10 Kg//sq.cm for operation of fire pumps.</t>
    </r>
  </si>
  <si>
    <t>Make: Danfoss</t>
  </si>
  <si>
    <t>FIRE FIGHTING SYSTEM</t>
  </si>
  <si>
    <t xml:space="preserve">   </t>
  </si>
  <si>
    <t>a) Type : Upright type    Type  : K-80 15mm dia  Finish: Brass</t>
  </si>
  <si>
    <t xml:space="preserve"> Operating Temp. :79 deg.C.</t>
  </si>
  <si>
    <t xml:space="preserve">a) Type : Pendent Concealed type    </t>
  </si>
  <si>
    <t xml:space="preserve">    Size : K-80  </t>
  </si>
  <si>
    <t xml:space="preserve">    Operating Temp. : 68 deg.C.</t>
  </si>
  <si>
    <t xml:space="preserve">    Operating Temp. of plate. : 57 deg.C.</t>
  </si>
  <si>
    <t>Providing and fixing following type of surface rosette for sprinklers, of approved make. ( UL Listed and FM Approved) Captive rosette - 15 mm DIA</t>
  </si>
  <si>
    <t>Providing, laying, jointing, testing and commissioning pipework for Fire System  including fixing of pipework on walls, beams, slabs, columns  etc. with M. S. supports (duly painted), adjustable hangers, factory made sprinkle pipe clamp/hangers complete in all respects.</t>
  </si>
  <si>
    <t>Material: M.S  pipe conforming to  IS:1239 and as per class specified  below  for pipes upto 150 mm dia  and IS:3589-1991 for pipes above 150 mm dia and as per thickness specified below Fittings:  M.S Forged Fittings Upto 50 mm dia pipes  suitable for threaded / weldable socketed joints ; Heavy Class MS fittings for pipes above 50 mm dia suitable for butt welding and flanged joints.</t>
  </si>
  <si>
    <t>Painting: Pipework shall be painting with two coats of enamel paint of fire red shade over a coat of primer.</t>
  </si>
  <si>
    <t>Firestops: For all horozontal and vertical crossings of building structure ( slabs, walls, beams, coloumn etc) pvc pipe sleeves of dia atleast 30 mm more than the dia of the pipe to be passed through shall be fixed in the building structure, the space buitween the the sleeve and the structure shall be made good. The annular space between the pipe and the sleeves shall be sealed (upto a minimum depth 25 mm) with fire resistant acrylic based sealent of approved make and quality.</t>
  </si>
  <si>
    <t xml:space="preserve"> 100 mm dia pipe  ( Heavy Class) </t>
  </si>
  <si>
    <t xml:space="preserve"> 80 mm dia pipe  ( Heavy Class) </t>
  </si>
  <si>
    <t xml:space="preserve"> 65 mm dia pipe  ( Heavy Class) </t>
  </si>
  <si>
    <t xml:space="preserve">  50 mm dia pipe  ( Heavy Class) </t>
  </si>
  <si>
    <t xml:space="preserve"> 40 mm dia pipe  ( Heavy Class) </t>
  </si>
  <si>
    <t xml:space="preserve"> 32 mm dia pipe ( Heavy Class) </t>
  </si>
  <si>
    <t xml:space="preserve">  25 mm dia pipe ( Heavy Class) </t>
  </si>
  <si>
    <t xml:space="preserve">  Removing and refixingthe exisitng pipe as per site 25-80mm dia </t>
  </si>
  <si>
    <t>with 5Nos. Consealed K-80 Sprinklers</t>
  </si>
  <si>
    <t>set</t>
  </si>
  <si>
    <t xml:space="preserve">FIRE EXTINGUISHERS For common areas only </t>
  </si>
  <si>
    <t xml:space="preserve">Note : All fire extinguishers shall be ISI marked </t>
  </si>
  <si>
    <t xml:space="preserve"> Capacity 4 Kg. ( For Critical Areas like Hub Room, Server Room etc.)</t>
  </si>
  <si>
    <t xml:space="preserve"> 6 Kg wet chemical based fire extinguishers for kitchen areas</t>
  </si>
  <si>
    <t xml:space="preserve">TOTAL for "FIRE FIGHTING" </t>
  </si>
  <si>
    <t>Fire Detection Works</t>
  </si>
  <si>
    <t>SECTION 'A' : LOW SIDE HVAC WORKS FOR OFFICE SPACES</t>
  </si>
  <si>
    <t>1.0</t>
  </si>
  <si>
    <t>EQUIPMENT</t>
  </si>
  <si>
    <t>INLINE FANS - ACOUSTICALLY LINED</t>
  </si>
  <si>
    <t>Supply, Installation, Testing &amp; Commissioning of inline fans for Exhaust/ Fresh air supply complete with sheet metal casing, 25mm thick open cell nitrile rubber acoustic insulation, direct driven centrifugal fan, motor with proper protection and inspection door. Fan shall be suitable for operation on 220+6 % volts, 50 Hz,1 phase AC power supply. Flanges to be provided on both sides to facilitate duct connections. Fan shall be installed as shown in the drawings and will be of following characteristics :
All single phase inline fans shall be provided with factory fitted speed regulators. All Fans Should be complete with Plug Top &amp; necessary power cable. 
Fans shall have low noise level in rage of 35-40dBA @3m and shall be suitable for indoor installations.</t>
  </si>
  <si>
    <t>Fan                  Capacity          S.P                      Area to</t>
  </si>
  <si>
    <t>No.                     (Cfm)         (mmWG)         to be exhausted</t>
  </si>
  <si>
    <t>IF-6                     950-1250    14-15                      Fresh Air</t>
  </si>
  <si>
    <t>INLINE FANS - CIRCULAR - WITHOUT INSULATION</t>
  </si>
  <si>
    <t>Supply, Installation, Testing &amp; Commissioning of inline fans for Exhaust/ Fresh air supply complete with sheet metal casing, direct driven centrifugal fan, motor with proper protection and inspection door. Fan shall be suitable for operation on 220+6 % volts, 50 Hz,1 phase AC power supply. Flanges to be provided on both sides to facilitate duct connections. Fan shall be installed as shown in the drawings and will be of following characteristics :
All single phase inline fans shall be provided with factory fitted speed regulators. All Fans Should be complete with Plug Top &amp; necessary power cable. 
Fans shall have low noise level in rage of 35-40dBA @3m and shall be suitable for indoor installations.</t>
  </si>
  <si>
    <t>IF-1                     150-250      14-15                      Toilet/Pantry</t>
  </si>
  <si>
    <t>IF-5                     825-950      14-15                      Toilet/Pantry</t>
  </si>
  <si>
    <t>IF-5                     975-1200    14-15                      Toilet/Pantry</t>
  </si>
  <si>
    <t>a.</t>
  </si>
  <si>
    <t>Air Qty - 500Cfm-1500Cfm
Filters Area- 1.5-2SqFt (Approx.)</t>
  </si>
  <si>
    <t>Lot</t>
  </si>
  <si>
    <t>2.0</t>
  </si>
  <si>
    <t>DUCTWORK/AIR TERMINALS</t>
  </si>
  <si>
    <t>FACTORY FABRICATED DUCTING</t>
  </si>
  <si>
    <t>Supply, Installation and Testing of factory fabricated GSS (class VIII-120GSM Zinc Coaing) ducting complete with vanes, splitter dampers, fire retardant gaskets hanging arrangement including fully threaded GI rods and GI "C" channels &amp; Supports complete with end fixing, GI "C" channels etc. as approved by clients/consultants in accordance with the approved shop drawings and specifications. Quoted price shall be inclusive of necessary scaffolding charges towards installation of supply/exhaust air ducts outside or within building wherever required. Quoted price should also include necessary charges towards duct supporets including MS angle/channel arrangement as required for ducts being installed outside or within building wherever required.</t>
  </si>
  <si>
    <t>Spacing between duct supports should not exceed 2m in both cases i.e GI rods with GI "C" channels support. In case of Gripple Wire Rope Hanger support for duct sizes above 1800mm, MS angles duly painted with black enamel paint should be used along with neoprene pad in between the duct &amp; MS angle. All duct support to be provided with check nuts (lock nuts). Duct to be brought at site in Box form.</t>
  </si>
  <si>
    <t>While selecting the duct supports vendor shall ensure vibration free installation. Quoted price shall be inclusive of light test or smoke test. Necessary arrangement for testing to be made by HVAC Vendor.</t>
  </si>
  <si>
    <t>1mm to 899mm  --  26G   GSS with TDC Joints</t>
  </si>
  <si>
    <t>SqM</t>
  </si>
  <si>
    <t>b.</t>
  </si>
  <si>
    <t>900mm to 1200mm -- 24G GSS with TDC Joints</t>
  </si>
  <si>
    <t>c.</t>
  </si>
  <si>
    <t>1201mm to 1800mm - 22G  GSS with TDC Joints</t>
  </si>
  <si>
    <t>d.</t>
  </si>
  <si>
    <t>1801mm to 2100mm - 20G GSS with TDC Joints</t>
  </si>
  <si>
    <t>e.</t>
  </si>
  <si>
    <t>2101mm to 2700mm  - 18G GSS with TDC Joints</t>
  </si>
  <si>
    <t>SITE  FABRICATED DUCTING</t>
  </si>
  <si>
    <t>Supply, Fabrication, Installation and Testing of GS sheet metal (class VIII-120GSM Zinc Coaing) ducts complete with vanes, splitter dampers, hanging arrangement including check nuts in accordance with the approved shop drawings and specifications.</t>
  </si>
  <si>
    <t xml:space="preserve">FLAT OVAL SPIRAL DUCT </t>
  </si>
  <si>
    <t>Supply, Installation and Testing of factory fabricated &amp; factory internally insulated GSS (class VIII-120GSM Zinc Coaing) flat oval spiral ducting complete with vanes, splitter dampers, gaskets hanging  arrangement including fully threaded GI rods, GI straps and GI "C" channels &amp; Supports complete with end fixing, GI "C" channels etc. as approved clients/consultants in accordance with the approved shop drawings and specifications. Quoted price shall be inclusive of necessary scaffolding charges towards installation of supply/exhaust air ducts outside or within building wherever required.</t>
  </si>
  <si>
    <t>Without Powder Coated-With 9mm thick insulation</t>
  </si>
  <si>
    <t>1mm to 1700mm -- 20G GSS</t>
  </si>
  <si>
    <t>Without Powder Coated-With 13mm thick insulation</t>
  </si>
  <si>
    <t>FLEXIBLE CANVASS CONNECTIONS</t>
  </si>
  <si>
    <t>Supply, Installation, Testing of 125mm deep antivibration flexible joints at the outlet of air handling units/ductable units/inline fans. Flexible connections shall be constructed using imported fire retardant fabric with extruded aluminium frame/flange on both sides of approved make.</t>
  </si>
  <si>
    <t>RM</t>
  </si>
  <si>
    <t>LINEAR GRILLES</t>
  </si>
  <si>
    <t>Supply, Installation, Testing and Balancing of one way blow linear supply cum return air grilles complete with fixed core as per approved shop drawings and specifications. The grilles shall be of approved colour &amp; shade.</t>
  </si>
  <si>
    <t>Powder coated aluminium grilles of extruded sections with integral flanges on both sides &amp; ends as required complete with corner pieces.</t>
  </si>
  <si>
    <t>All grilles to be installed in ceiling to be properly supported from real slab using chains or gripple wires.</t>
  </si>
  <si>
    <t>i.  100/150/200/250 mm/600mmx600mm High grilles</t>
  </si>
  <si>
    <t>CURVED GRILLES WITH DAMPER - FOR OVAL DUCTS</t>
  </si>
  <si>
    <t>Supply, Installation, Testing and Balancing of one way blow Curved  grilles complete with fixed core as per approved shop drawings and specifications. The grilles shall be of approved colour &amp; shade.</t>
  </si>
  <si>
    <t>Powder coated aluminium grilles of extruded  sections with integral flanges on both sides &amp; ends as required complete with corner pieces.</t>
  </si>
  <si>
    <t xml:space="preserve">Grilles shall be suitable for Installation in Oval Ducts </t>
  </si>
  <si>
    <t>i.  100/150/200 high Curved grilles</t>
  </si>
  <si>
    <t>DOUBLE LOUVERED GRILLES</t>
  </si>
  <si>
    <t>Supply, Installation, Testing and Balancing of double louvered supply air grilles as per approved shop drawings and specifications complete with key operated aluminium volume control dampers.</t>
  </si>
  <si>
    <t>AIR TRANSFER GRILLES</t>
  </si>
  <si>
    <t>Supply, Installation and Testing of extruded aluminium powder coated air transfer grilles to be provided at the door of toilets/ pantry.</t>
  </si>
  <si>
    <t>ROUND DIFFUSERS</t>
  </si>
  <si>
    <t>Supply, Installation, Testing and Balancing of round supply air diffusers with removable key operated butterfly volume control dampers as per the approved shop drawings and specifications. The diffusers shall be anti-smudge flush type as approved by the interior designer. Diffuser shall be complete with GI cone with circular connection at the rear.</t>
  </si>
  <si>
    <t>Powder coated extruded aluminium diffusers of approved colour &amp; shade suitable for fixing in exposed duct or in grid/gypsum ceiling as per approved shop drawing.</t>
  </si>
  <si>
    <t>2.9.1</t>
  </si>
  <si>
    <t>With Volume Control Dampers</t>
  </si>
  <si>
    <t>375mm dia Neck Size round diffuser</t>
  </si>
  <si>
    <t>200mm dia Neck Size round diffuser</t>
  </si>
  <si>
    <t>2.9.2</t>
  </si>
  <si>
    <t>Without Volume Control Dampers</t>
  </si>
  <si>
    <t>SUPPLY AIR DIFFUSERS</t>
  </si>
  <si>
    <t>2.11.1</t>
  </si>
  <si>
    <t>Supply, Installation, Testing and Balancing of square supply air diffusers with removable key operated volume control dampers with opposed blades as per the approved shop drawings and specifications. The diffusers shall be anti-smudge  ring type/flat type as approved by the interior designer. Diffusers shall be with removable core for the following neck sizes. The diffusers shall be suitable for fixing in the gypsum/grid ceiling. The diffusers shall be of regular type and with outer dimension of 600x600mm, 450 x 450mm, 375mmx375mm &amp; 300mmx300mm.</t>
  </si>
  <si>
    <t>Powder coated extruded aluminium diffusers of approved  colour &amp; shade.</t>
  </si>
  <si>
    <t>2.11.2</t>
  </si>
  <si>
    <t>Supply, Installation, Testing and Balancing of square supply air diffusers with removable key operated volume control dampers with opposed blades &amp; 150mm high GSS plenum as per the approved shop drawings and specifications.The diffusers shall be anti-smudge  ring type/flat type as approved by the interior designer. Diffusers shall be with removable core for the following neck sizes. The diffusers shall be suitable for fixing in the gypsum/grid ceiling. The diffusers shall be of regular type and with outer dimension of 600 x 600mm.</t>
  </si>
  <si>
    <t>600x600 Powder coated extruded aluminium diffusers of approved  colour &amp; shade suitable for fixing in grid ceiling.</t>
  </si>
  <si>
    <t>2.11.3</t>
  </si>
  <si>
    <t>Supply, Installation, Testing and Balancing of square supply air diffusers with 150mm high GSS plenum with spiggot to facilitate round flexible duct connections as per the approved shop drawings and specifications. The diffusers shall be anti-smudge ring type/flat type as approved by the interior designer. Diffusers shall be with removable core for the following neck sizes. The diffusers shall be suitable for fixing in the gypsum/grid ceiling. The diffusers shall be of regular type and with outer dimension of 600 x 600mm.</t>
  </si>
  <si>
    <t>RETURN  AIR DIFFUSERS</t>
  </si>
  <si>
    <t>2.12.1</t>
  </si>
  <si>
    <t xml:space="preserve">Supply, Installation, Testing and Balancing of square return air diffusers same as supply air diffusers but without volume control dampers as per the approved shop drawings and specifications. The diffusers shall be anti -smudge ring type. Diffusers shall be independently hung from the slab through adjustable GI wires. </t>
  </si>
  <si>
    <t>2.12.2</t>
  </si>
  <si>
    <t>Supply, Installation,Testing and Balancing of square return air diffusers same as supply air diffusers but without volume control dampers as per the approved shop drawings and specifications. The diffusers shall be anti -smudge ring /flat type.</t>
  </si>
  <si>
    <t>600x600 Powder coated extruded aluminium diffusers of approved colour &amp; shade suitable for fixing in grid ceiling.</t>
  </si>
  <si>
    <t>Supply, Installation, Testing and Balancing of linear slot diffusers as per the approved shop drawings and specifications. Each slot shall be 25mm wide. The diffuser face shall be a one piece extrusion so there are no visible joints. Slot diffusers shall be complete with end caps either as end plates or end angles or integral part, air control blades etc. Slot diffuser have a variable neck length and the diffuser face could be optionally be fitted to the plenum box on site. Diffuser shall have provision to access collar dampers for air balancing.
All Return air diffusers in false ceiling to be properly supported from real slab using chains or gripple wires.</t>
  </si>
  <si>
    <t>Sample &amp; color of Diffusers to be got approved from Clients/Architects befor procurement.</t>
  </si>
  <si>
    <t>3 slot/2slot, powder coated extruded aluminium diffusers of approved  colour &amp; shade.</t>
  </si>
  <si>
    <t>200 mm dia</t>
  </si>
  <si>
    <t>150 mm dia</t>
  </si>
  <si>
    <t>100 mm dia</t>
  </si>
  <si>
    <t>Supply, Installation and Testing of single piece GI round spigot made out of spinning process with 50mm height and having grooves on both sides and circular flanges. Spigots shall be installed on main ducts to facilitate connection of flexible ducts.</t>
  </si>
  <si>
    <t>Supply, Installation and Testing of Butterfly damper of GI sheet construction with two flap with round flange on one side and 10mm grove on other side for fixing of flexible duct with the help of band, 20 Gauge Frame 250mm dia &amp; above, 22 Gauge Frame upto 200mm dia &amp; 22 Gauge Blade in all sizes as per thespecifications and shop drawings.</t>
  </si>
  <si>
    <t xml:space="preserve">Supply, Installation and Testing of Aluminium multi blade type louver dampers as per the specifications and shop drawings of approved colour &amp; shade. </t>
  </si>
  <si>
    <t>Supply, Installation, Testing and Commissioning of motorised fire dampers suitable for at least 120 minutes fire rating as per the specifications and approved shop drawings. Quoted price shall be inclusive of copper control wiring &amp; Power cabling as required.</t>
  </si>
  <si>
    <t>Fire dampers shall be provided with 400 mm sleeves suitable for the wall mounting,  (Sleeve Thickness -1.2mm)</t>
  </si>
  <si>
    <t>Bare Fire Dampers</t>
  </si>
  <si>
    <t>Spring return action type actuator complete with control panel and temperature sensor. Torque not less than 10NM</t>
  </si>
  <si>
    <t>Supply, Installation and Testing of multiblade box type zero leakage extruded aluminium dampers for ducts to be provided with suitable links, levers and quadrants for manual control of volume of air flow and for proper balancing of the air distribution system as per the approved shop drawing and specifications.</t>
  </si>
  <si>
    <t>Supply, Installation and Testing of  fresh air grilles of powder coated / anodised extruded aluminium with GI wire mesh, inlet louvers, Box type VCD &amp; bird screen, as per the approved shop drawings and specifications.</t>
  </si>
  <si>
    <t>Supply, Installation and Testing of extruded aluminium powder coated louver with GI wire mesh to be installed outside for discharge of exhaust air from exhaust fans as per the specifications and shop drawings. Sample of louvers to be got approved from consultants and Clients prior to procurement.</t>
  </si>
  <si>
    <t>Supply, Installation and Testing of Bird Screens with GI wire mesh to be installed at the suction of fresh air/discharge of Exhaust air as per the specifications and shop drawings. Sample of bird screen to be got approved from consultants and Clients prior to procurement.</t>
  </si>
  <si>
    <t>Supply, Installation and Testing of non return dampers. NRDs to be installed in the ducts as per the specifications and shop drawings. Sample of NRDs to be got approved from consultants and Clients prior to procurement.</t>
  </si>
  <si>
    <t>Supply,  Installation  and  Testing  of  Exhaust Disc Valves with volume control dampers for Toilet Exhaust system  as per the specifications and shop drawings.</t>
  </si>
  <si>
    <t>150mm dia</t>
  </si>
  <si>
    <t>3.0</t>
  </si>
  <si>
    <t>INSULATION</t>
  </si>
  <si>
    <t>ACOUSTIC LINING OF DUCTS</t>
  </si>
  <si>
    <t>Using Open Cell Nitirile Rubber</t>
  </si>
  <si>
    <t>Supply and Application of internal acoustic lining of supply air ducting using open cell nitrile rubber insulation with density within 140-180 Kg/m3 as per the approved shop drawings and specifications. Insulation material shall be bonded with the ducts using metal screw and washers to facilitate grip to the GI sheet.</t>
  </si>
  <si>
    <t>10mm  thick lining</t>
  </si>
  <si>
    <t>Using Fibre Glass</t>
  </si>
  <si>
    <t>Supply and Application of internal acoustic lining of supply/ return air ducting using resin bonded fibre glass insulation of density not less than 32Kg/CuM as per the approved shop drawings and specifications. Quoted price shall be inclusive of GSS channel, metal screws, washers, fibre glass tissue, perforated aluminium sheet of 24G etc. as required for complete installation.</t>
  </si>
  <si>
    <t xml:space="preserve">  25mm  thick lining - For AHU Plenums &amp; Baffles</t>
  </si>
  <si>
    <t>THERMAL INSULATION OF DUCTS</t>
  </si>
  <si>
    <t>(Using Class 'O' Fire Retardant Properties Closed Cell Elastomeric insulation)</t>
  </si>
  <si>
    <t>Supply and Application of external thermal insulation of supply /return air ducting using closed cell elastomeric nitrile rubber insulation with class 'O' fire retardant properties as per the specifications and drawings.</t>
  </si>
  <si>
    <t>9mm  thick insulation</t>
  </si>
  <si>
    <t>13mm  thick insulation</t>
  </si>
  <si>
    <t>Rs.</t>
  </si>
  <si>
    <t xml:space="preserve">SECTION 'B' - CHW BASED CASSETTE UNITS FOR CAFETERIA </t>
  </si>
  <si>
    <t>AIR HANDLING UNITS (AHUs)</t>
  </si>
  <si>
    <t>Ceiling Suspended  type AHUs - with Thermal Break Profile and Mixing Chamber</t>
  </si>
  <si>
    <t>All fans should be AMCA certified.</t>
  </si>
  <si>
    <t>Coil  section  with multirows deep  DX heating coil of copper  tube  &amp; copper header  and  aluminium  fins construction having wall thickness of tubes not less than 0.5mm. Coil shall be VRV/VRF system compatible. Drain pan shall be made out of 18 gauge stainless steel duly insulated. Face velocity  across cooling coil shall not exceed  500FPM.</t>
  </si>
  <si>
    <t xml:space="preserve">Pre-Filter section  complete with  50mm thick washable synthetic fibre filters. Velocity  across  the filters shall not exceed 500  FPM. </t>
  </si>
  <si>
    <t>Fine filter section complete with fine filters. Velocity across fine filters shall not exceed 500FPM. Filters shall have efficiency not less than 95% down to 1 Microns (EU-8/MERV-14).</t>
  </si>
  <si>
    <t>f.</t>
  </si>
  <si>
    <t>g.</t>
  </si>
  <si>
    <t>h.</t>
  </si>
  <si>
    <t>Provision of installation of EAC System to be provided.</t>
  </si>
  <si>
    <t>AH-1         17/6500      48-50         5.0           6       Office Area</t>
  </si>
  <si>
    <t>(Actual motor rating shall be as per approved fan selection chart.  CHW cooling coil shall be 6rows deep and heating coil shall be 4 rows deep &amp; 6.4TR)</t>
  </si>
  <si>
    <t>VARIABLE FREQUENCY DRIVES</t>
  </si>
  <si>
    <t>Supply, Installation, Testing and Commissioning of variable frequency drives for following Air Handling Units. Variable frequency drives shall be provided with necessary sensors and transmitters complete with control wiring in all respect as required and as per specifications. VFDs shall have built-in harmonic filters. The drives shall be suitable for the following motor rating. VFDs shall be housed in precoated, vandal proof enclosure with On/Off Push Buttons, Phase indication lights, A/M Switch and with adequate provisions for ventilation using a fan. The VFDs shall be able to receive the signals from multiple/combination of  duct static pressure sensors/Temp. sensors and to ramp the speed of the motor.VFDs shall be suitable to take feed back and connectivity from all the DPS as mentioned below against each motor rating to facilitate averaging activity by VFD. Quoted price shall be inclusive of return air temperature sensor/Pressure Sensors and necessary electrical switches including change over switch &amp; copper cabling for integration with the AHU panel. VFDs shall be installed within Electrical panels as described under Section 'Electrical Works'. Overall protection of VFDs with Panels shall be IP-54.</t>
  </si>
  <si>
    <t>(i)  Sensing Range : 10mm to 50 mm WG</t>
  </si>
  <si>
    <t>(ii)  Output Signal   : 4 mA to 20 mA</t>
  </si>
  <si>
    <t xml:space="preserve">                                        OR</t>
  </si>
  <si>
    <t xml:space="preserve">                                 0 V  to 10 V DC</t>
  </si>
  <si>
    <t>AHU-1            6500            5.0                   Various Spaces</t>
  </si>
  <si>
    <t xml:space="preserve">CHILLED WATER BASED CASSETTE  UNITS  </t>
  </si>
  <si>
    <t xml:space="preserve">3.0TR/1200 Cfm -- Hydronic ceiling cassette type with remote control. </t>
  </si>
  <si>
    <t xml:space="preserve">2.5TR/1000 Cfm -- Hydronic ceiling cassette type with remote control. </t>
  </si>
  <si>
    <t xml:space="preserve">2.0TR/800 Cfm -- Hydronic ceiling cassette type with remote control. </t>
  </si>
  <si>
    <t xml:space="preserve">1.5TR/600 Cfm -- Hydronic ceiling cassette type with remote control. </t>
  </si>
  <si>
    <t xml:space="preserve">1.0TR/400 Cfm -- Hydronic ceiling cassette type with remote control. </t>
  </si>
  <si>
    <t>PIPING AND VALVES</t>
  </si>
  <si>
    <t>CHILLED WATER PIPING</t>
  </si>
  <si>
    <t xml:space="preserve">Supply, Installation, Testing and Commissioning of MS heavy class (Class "C') pipes cut to required lengths and installed with all welded joints. Quoted price shall be inclusive of supply and fixing in position  the necessary fittings like elbows, tees reducers, sockets etc., and hanging arrangement and floor supports as required, rigid PUF saddles, washers and check nuts etc in accordance with the approved shop drawings and specifications. All sleeves in Fire wall/slab shall be sealed using fireproof sealant. Pipes shall be of following sizes :  </t>
  </si>
  <si>
    <t>For Pipe sizes of 80mm Dia &amp; above complete "C" channel support shall be provided. For floor supports,  supports shall be complete with pipes of adequate size with base plate &amp; vibration isolation pads and "C" channel. All pipe supports channels, Fastner etc. to be selected as per support depth &amp; loading as per structural consultant recommendations.</t>
  </si>
  <si>
    <t xml:space="preserve">125mm Dia </t>
  </si>
  <si>
    <t xml:space="preserve">100mm Dia </t>
  </si>
  <si>
    <t xml:space="preserve">80mm Dia </t>
  </si>
  <si>
    <t xml:space="preserve">65mm Dia </t>
  </si>
  <si>
    <t xml:space="preserve">50mm Dia </t>
  </si>
  <si>
    <t xml:space="preserve">40mm Dia </t>
  </si>
  <si>
    <t xml:space="preserve">32mm Dia </t>
  </si>
  <si>
    <t xml:space="preserve">25mm Dia </t>
  </si>
  <si>
    <t>CONDENSATE DRAIN PIPING - cPVC</t>
  </si>
  <si>
    <t>Supply, Installation, Testing  and Commissioning of cPVC pipes cut to required lengths and installed for condensate drain. Quoted price shall be inclusive of supply and fixing in position the necessary fittings like elbows, tees reducers etc., and supporting arrangement in accordance with the approved shop drawings and specifications. Pipes shall be insulated with 9mm thick closed cell elastomeric insulation with aluminium foil &amp; class 'O' fire retardant properties in tubing form. Pipes shall be of following sizes :</t>
  </si>
  <si>
    <t xml:space="preserve"> 40mm Dia </t>
  </si>
  <si>
    <t xml:space="preserve"> 32mm Dia </t>
  </si>
  <si>
    <t xml:space="preserve"> 25mm Dia </t>
  </si>
  <si>
    <t>CONDENSATE DRAIN PIPING - GI</t>
  </si>
  <si>
    <t>Supply, Installation , Testing  and Commissioning of GI medium class (Class 'B') pipes cut to required lengths and installed with all screwed joints for condensate drain. Quoted price shall be inclusive of supply and fixing in position  the necessary  fittings like elbows, tees reducers etc., and supporting  arrangement in accordance with the approved shop drawings  and specifications. Pipes shall be insulated with 9mm thick closed cell elastomeric  insulation with class 'O' fire retardant properties in tubing form. Pipes shall be of following sizes :</t>
  </si>
  <si>
    <t>BUTTERFLY VALVES</t>
  </si>
  <si>
    <t>Providing and fixing in position  the following wafer type Butterfly Valves complete with SS-410 disc, companion flanges, nuts, bolts, gaskets  etc. as required. Butterfly valves shall confirm to PN -16 rating as per specifications. Quoted price shall be inclusive of insulation for valves associated with chilled water circuit as per the specifications. The valves shall be following sizes.</t>
  </si>
  <si>
    <t>BALANCING  VALVES</t>
  </si>
  <si>
    <t>Supply, Installation, Testing and Commissioning of  following  Balancing Valves  in accordance with  the approved shop drawings  and specifications. Balancing valves shall conform to PN-16 rating as per the specifications. Quoted price shall be inclusive of insulation as per the specifications.</t>
  </si>
  <si>
    <t>GATE VALVES</t>
  </si>
  <si>
    <t>Supply,  Installation , Testing and Commissioning of following Gate   Valves in  accordance with the  approved   shop  drawings  and   specifications. Quoted price shall be inclusive of insulation as per the specifications.</t>
  </si>
  <si>
    <t>AUTO PURGE VALVES</t>
  </si>
  <si>
    <t xml:space="preserve">Supplying, Installation, Testing and Commissioning of 10mm Dia automatic purge valves. </t>
  </si>
  <si>
    <t>THERMOMETERS</t>
  </si>
  <si>
    <t>Supply, Installation, Testing and Commissioning of 100mm Dia dial type thermometers as per the specifications.</t>
  </si>
  <si>
    <t>PRESSURE GAUGES</t>
  </si>
  <si>
    <t>Supply, Installation, Testing and Commissioning of industrial type pressure gauges completely in stainless stainless steel (SS) construction with 100mm Dia dial and complete with shut off gauge cocks etc. as per the specifications. U tube of pressure gauges shall be insulated.</t>
  </si>
  <si>
    <t>THERMOSTAT (for FCUs/ Cassette units )</t>
  </si>
  <si>
    <t>Y- STRAINER FOR AHUs</t>
  </si>
  <si>
    <t xml:space="preserve">Supply,  Installation, Testing and Commissioning of  following 'Y'-  strainers for AHUs as per the specifications having PN-16 rating. Quoted price shall be  inclusive of insulation as per the specifications. </t>
  </si>
  <si>
    <t>50mm Dia</t>
  </si>
  <si>
    <t>BALL VALVES (for FCUs/Cassette Units ) - PN 16</t>
  </si>
  <si>
    <t>25mm Dia valves (Should be suitable for 3TR Cassete units)</t>
  </si>
  <si>
    <t>Sets</t>
  </si>
  <si>
    <t>3/2 WAY MOTORISED  VALVES  (for Cassette/ FCUs )</t>
  </si>
  <si>
    <t>TEST POINTS  (for FCUs)</t>
  </si>
  <si>
    <t>Supplying and fixing in position of approved make Test Points comprising of accessories such as adaptors, needle etc. Test points shall be in brass metal construction and comprise of 1/4" BSP with neoprene sealing bushes and screwed covers. Test Points shall be installed at inlet and outlet of each cassette units/ fan coil units.</t>
  </si>
  <si>
    <t>2 WAY DIVERTING VALVES (for AHUs )</t>
  </si>
  <si>
    <t>Supply, Installation, Testing and Commissioning of  motorised 2 way diverting valves with  modulating  motor, proportional thermostat and copper control   wiring for air handling units. Quoted price shall be inclusive of current transformers,  control cabling etc. as required and insulation as per specifications. The valves shall be of  the following sizes.</t>
  </si>
  <si>
    <t>32mm dia valves</t>
  </si>
  <si>
    <t>CHW PIPE INSULATION</t>
  </si>
  <si>
    <t>Using Closed Cell Elastomeric Insulation</t>
  </si>
  <si>
    <t>100mm Dia (25mm thick)</t>
  </si>
  <si>
    <t>80mm Dia (25mm thick)</t>
  </si>
  <si>
    <t>65mm Dia (25mm thick)</t>
  </si>
  <si>
    <t>50mm Dia (25mm thick)</t>
  </si>
  <si>
    <t>40mm Dia (25mm thick)</t>
  </si>
  <si>
    <t>32mm Dia (25mm thick)</t>
  </si>
  <si>
    <t>25mm Dia (25mm thick)</t>
  </si>
  <si>
    <t>SECTION 'C' - VRV SYSTEM FOR CRITICAL AREAS</t>
  </si>
  <si>
    <t>1.1</t>
  </si>
  <si>
    <t>VARIABLE REFRIGERANT VOLUME SYSTEM</t>
  </si>
  <si>
    <t>Supply, Installation, Testing and Commissioning of Variable Refrigerant Volume type multi unit air-conditioning system complete with indoor and outdoor units with individual controller for cooling &amp; heating application as per the specifications and drawings. The quoted price should include clearances charges, local taxes, freight etc. Quoted price shall also be inclusive of loading, unloading, lifting &amp; shifting on outdoor location in space available near Service staircase at same floor level or terrace at suitable locations as per drawing, positioning charges besides including charges towards structural steel supports, MS base frame duly painted &amp; vibration isolation arrangement etc.</t>
  </si>
  <si>
    <t>OUTDOOR UNITS - HEAT PUMPS</t>
  </si>
  <si>
    <t>Supply, Installation,Testing and Commissioning of air cooled variable refrigerant flow modular type Heat Pumps, each comprising of energy efficient multiple scroll compressors, full charge of R-410a refrigerant gas and all accessories as per the specifications. All compressors shall be inverter type. The condensing units shall be suitable to work on cooling as well as heating mode. The condensing units shall be suitable for operation on 415 ±10% volts, 50Hz, 3 phase AC power supply and complete with  auto check function for connection error, auto address setting, etc. The outdoor units shall be low noise type. Quoted price shall be inclusive of Power Cable from MCCB to Outdoor unit &amp; MS frame duly applied with 2 coat of primer &amp; one coat of black enamel paint. The outdoor units shall be of following capacities :</t>
  </si>
  <si>
    <t>VRV ODUs shall be capable of operating in following range :
i. For Cooling : (-)5degC to 50degC
ii. For Heating : (-)20degC to 15.5degC</t>
  </si>
  <si>
    <t>8HP nominal capacity high COP outdoor unit.</t>
  </si>
  <si>
    <t>INDOOR  UNITS</t>
  </si>
  <si>
    <t>Supply, Installation, Testing and Commissioning of variable refrigerant volume modular type indoor units comprising of EEV &amp; all accessories as per the specifications. The indoor units shall be suitable to work on cooling as well as heating mode. The indoor units shall be suitable for operation on 220 ±6% volts, 50Hz, 1 phase AC power supply. Ductable indoor units shall be suitable to handle extent of ductwork as shown in the design drawings and dehumidified air quantity as mentioned in the heat load summary sheet under "Special Conditions" and  the indoor units shall be of following capacities.
Indoor units shall have built in drain pump except Hi-Wall, Compact Flow, Double Flow, One-Way and Ductable (5.5 TR, 6.4 TR &amp; 8.0 TR) Units.
Quoted price shall be inclusive of Plug Top &amp; necessary power cable.</t>
  </si>
  <si>
    <t>Wall Mounted Type</t>
  </si>
  <si>
    <t>i.</t>
  </si>
  <si>
    <t xml:space="preserve">Wall Mounted  Type (2.0TR) </t>
  </si>
  <si>
    <t>ii.</t>
  </si>
  <si>
    <t xml:space="preserve">Wall Mounted  Type (1.6TR) </t>
  </si>
  <si>
    <t>REMOTE CONTROLS</t>
  </si>
  <si>
    <t>CENTRALISED CONTROLLER</t>
  </si>
  <si>
    <t>DRAIN PUMP</t>
  </si>
  <si>
    <t>Supply, Installation, Testing &amp; Commissioning of On Line Type Condensate drain pump for Hi-wall units complete with water level sensor and accessories as required. Quoted price shall be inclusive of  controller, NRVs &amp; water sensors and associated wiring etc. to make installation complete. Drain Pump shall be suitable for operation on 220±6 % volts 50 Hz, 1phase AC power supply.</t>
  </si>
  <si>
    <t>Drain pumps shall automatically ON/Off based on water level.</t>
  </si>
  <si>
    <t>Drain pump for Hi-wall units</t>
  </si>
  <si>
    <t xml:space="preserve">PIPING </t>
  </si>
  <si>
    <t>2.1</t>
  </si>
  <si>
    <t>COPPER REFRIGERANT PIPING</t>
  </si>
  <si>
    <t>Supply, Installation, Testing &amp; Commissioning of high pressure copper refrigerant piping including R410a refrigerant of suitable size as required and duly insulated with19mm/13mm thick closed cell elastomeric insulation with class 'O' fire retardant properties in tubing  form. External Refrigerant piping shall be laid on GI covered ladder type cable trays. Piping inside occupied spaces shall be supported using MS hangers duly painted with black enamel paint. Entire refrigerant piping work shall be carried out in accordance with the specifications. MS sleeves of requisite size shall be provided at wall crossing. Quoted price shall be inclusive of necessary glass cloth and minimum two layers of UV protection paint to be applied over insulation for all exposed pipes of approved make. Piping shall be of following sizes :</t>
  </si>
  <si>
    <t>Internal Refrigerant piping in exposed ceiling area &amp; external refrigerant piping shall be laid on Ladder type cable trays. Cable trays used for external refrigerant piping shall be covered with GI cover.</t>
  </si>
  <si>
    <t>Pipe Size                           Thickness of CSE</t>
  </si>
  <si>
    <t>(O.D.)                                     Insulation</t>
  </si>
  <si>
    <t>28.6 mm                                      19 mm</t>
  </si>
  <si>
    <t>25.4 mm                                      19 mm</t>
  </si>
  <si>
    <t>22.2 mm                                      19 mm</t>
  </si>
  <si>
    <t>19.1 mm                                      13 mm</t>
  </si>
  <si>
    <t>j.</t>
  </si>
  <si>
    <t>15.9 mm                                      13 mm</t>
  </si>
  <si>
    <t>k.</t>
  </si>
  <si>
    <t>12.7 mm                                      13 mm</t>
  </si>
  <si>
    <t>l.</t>
  </si>
  <si>
    <t xml:space="preserve">  9.5 mm                                      13 mm</t>
  </si>
  <si>
    <t>m.</t>
  </si>
  <si>
    <t xml:space="preserve">  6.4 mm                                      13 mm</t>
  </si>
  <si>
    <t>FITTINGS</t>
  </si>
  <si>
    <t>Supply, Installation, Testing &amp; Commissioning of  following imported copper fittings to be provided in refrigerant pipe line.</t>
  </si>
  <si>
    <t xml:space="preserve"> Refnet  Joints (Y- Joints) </t>
  </si>
  <si>
    <t xml:space="preserve">ELECTRICAL WORKS </t>
  </si>
  <si>
    <t xml:space="preserve">CONTROLLER WIRING   </t>
  </si>
  <si>
    <t>Supply, laying, affecting connections and Testing of the following sizes of control cum transmission wiring to be laid in MS/PVC conduits between indoor units and their wired remotes.</t>
  </si>
  <si>
    <t>2C x1.5 Sqmm copper wiring</t>
  </si>
  <si>
    <t>14HP nominal capacity high COP outdoor unit.</t>
  </si>
  <si>
    <t>Cassette Type (Round Flow)</t>
  </si>
  <si>
    <t xml:space="preserve">Cassette Type (Round Flow) (2.6 TR) </t>
  </si>
  <si>
    <t xml:space="preserve">Cassette Type (Round Flow) (2.0 TR) </t>
  </si>
  <si>
    <t xml:space="preserve">Cassette Type (1 - Way) (1.6 TR) </t>
  </si>
  <si>
    <r>
      <t xml:space="preserve">Insulation material shall be 9mm/13mm thick, food grade material, with antimicrobial properties, Class "O" closed cell elastomeric insulation material.
</t>
    </r>
    <r>
      <rPr>
        <b/>
        <sz val="11"/>
        <rFont val="Calibri"/>
        <family val="2"/>
      </rPr>
      <t>Adhesive should be Fire Retardant, LEED compliant and Low VOC.</t>
    </r>
  </si>
  <si>
    <r>
      <t xml:space="preserve">Supply, Installation and Testing of GI box type volume control dampers as per the specifications and shop drawings. 
</t>
    </r>
    <r>
      <rPr>
        <b/>
        <sz val="11"/>
        <rFont val="Calibri"/>
        <family val="2"/>
      </rPr>
      <t>- For Rectangular Ducts</t>
    </r>
  </si>
  <si>
    <r>
      <t xml:space="preserve">Supply, Installation and Testing of GI box type volume control dampers as per the specificationsand shop drawings.
</t>
    </r>
    <r>
      <rPr>
        <b/>
        <sz val="11"/>
        <rFont val="Calibri"/>
        <family val="2"/>
      </rPr>
      <t>- For Flat Oval Ducts</t>
    </r>
  </si>
  <si>
    <r>
      <t xml:space="preserve">Supply, Installation, Testing and Commissioning  of heating-cooling thermostat, conduiting, copper  wiring etc. Thermostat shall have ON/OFF switch, three speed fan control, temperature setting arrangement, Heat/cool  change over switch. Thermostat should be suitable for operation on 220+6 % volts, 50 Hz,1phase AC power supply. 
</t>
    </r>
    <r>
      <rPr>
        <b/>
        <sz val="11"/>
        <color indexed="8"/>
        <rFont val="Calibri"/>
        <family val="2"/>
      </rPr>
      <t>Thermostat should be BMS compatible with Modbus RS 485 protocol.</t>
    </r>
    <r>
      <rPr>
        <sz val="11"/>
        <color indexed="8"/>
        <rFont val="Calibri"/>
        <family val="2"/>
      </rPr>
      <t xml:space="preserve">
Quoted price shall be inclusive of current transformers, control cabling etc. as required and any accessories required to make system functional.</t>
    </r>
  </si>
  <si>
    <r>
      <t>Supplying, Installing, Testing and Commissioning following ball valves one with</t>
    </r>
    <r>
      <rPr>
        <b/>
        <sz val="11"/>
        <rFont val="Calibri"/>
        <family val="2"/>
      </rPr>
      <t xml:space="preserve"> Y-strainer</t>
    </r>
    <r>
      <rPr>
        <sz val="11"/>
        <rFont val="Calibri"/>
        <family val="2"/>
      </rPr>
      <t xml:space="preserve"> and other without strainer for Cassette units/FCUs. Quoted price shall be inclusive of insulation as per the specifications.</t>
    </r>
  </si>
  <si>
    <r>
      <t xml:space="preserve">Supply, Installation, Testing and Commissioning  of On-Off type 2/3 way  motorised valves complete with heating-cooling thermostat, conduiting, copper  wiring etc.
</t>
    </r>
    <r>
      <rPr>
        <b/>
        <sz val="11"/>
        <rFont val="Calibri"/>
        <family val="2"/>
      </rPr>
      <t>Thermostat</t>
    </r>
    <r>
      <rPr>
        <sz val="11"/>
        <rFont val="Calibri"/>
        <family val="2"/>
      </rPr>
      <t xml:space="preserve"> shall have ON/OFF switch, three speed fan control, temperature setting arrangement, Heat/cool change over switch. Thermostat &amp; Valve should be suitable for operation on 220+6 % volts, 50 Hz, 1phase  AC power supply. Valves shall be provided with insulation as required.</t>
    </r>
  </si>
  <si>
    <r>
      <t xml:space="preserve">Supply and Application of 25mm/32mm thick closed cell elastomeric  insulation in tubing form for chilled water piping as per the specifications. Quoted price shall be inclusive of adhesive as per specifications. Joints shall be sealed with adhesive forming proper bonding. </t>
    </r>
    <r>
      <rPr>
        <sz val="11"/>
        <color indexed="8"/>
        <rFont val="Calibri"/>
        <family val="2"/>
      </rPr>
      <t>Quoted price shall be inclusive of 24 G aluminium cladding for chilled water piping or 2 layer of glass cloth. Finishing of glass cloth must be bubble free and well finished manners.</t>
    </r>
  </si>
  <si>
    <r>
      <t xml:space="preserve">Supply of Corded remote controls for the above indoor units. </t>
    </r>
    <r>
      <rPr>
        <b/>
        <sz val="11"/>
        <rFont val="Calibri"/>
        <family val="2"/>
      </rPr>
      <t>For  Wall Mounted Units</t>
    </r>
  </si>
  <si>
    <r>
      <t xml:space="preserve">Supply, Installation, Testing and Commissioning of main </t>
    </r>
    <r>
      <rPr>
        <b/>
        <sz val="11"/>
        <rFont val="Calibri"/>
        <family val="2"/>
      </rPr>
      <t>Intelligent Touch Controller</t>
    </r>
    <r>
      <rPr>
        <sz val="11"/>
        <rFont val="Calibri"/>
        <family val="2"/>
      </rPr>
      <t xml:space="preserve"> with plus adapter as per specifications to hook up indoor units as mentioned above. Controller shall however, be suitable for minimum 64 groups of indoor units. Centralized controller shall act as master controller for controlling of cooling mode of outdoor units and their associated indoor units. Controller shall be suitable of Remote Access with computer and shall have web access. Controller shall be suitable to autosequence the outdoor as well as indoor units catering to 24x7 operated areas as required/mentioned under sub head "System Design" of tender document. Controller shall be suitable to configured the inside temperature as per temperature set point on controller. Controller shall have time schedulling arrangement for Indoor Units as well as Outdoor Units.
Quoted price shall be inclusive of all necessary cabling as required from ODU &amp; IDUs to controller.</t>
    </r>
  </si>
  <si>
    <r>
      <t xml:space="preserve">Supply of Cordless handset type remote controls for the above indoor units. </t>
    </r>
    <r>
      <rPr>
        <b/>
        <sz val="11"/>
        <rFont val="Calibri"/>
        <family val="2"/>
      </rPr>
      <t xml:space="preserve">For Cassette Units </t>
    </r>
  </si>
  <si>
    <t>Supply &amp; fixing of  Pre-Filter section complete with  50mm thick washable synthetic fibre filters. Velocity  across  the filters shall not exceed 450  FPM. Filters sextion shall have necessary flanges etc. for connection with ducting.
Filter to be installed in suction ducting of Fresh Air Fan.</t>
  </si>
  <si>
    <t xml:space="preserve"> TOTAL ITEM NO. 1 (EQUIPMENT) 'A'</t>
  </si>
  <si>
    <t xml:space="preserve">  0.63mm   (24 gauge)   GSS</t>
  </si>
  <si>
    <t xml:space="preserve">  0.8 mm   (22 gauge)    GSS</t>
  </si>
  <si>
    <t xml:space="preserve">  1.0mm    (20 gauge)    GSS</t>
  </si>
  <si>
    <t xml:space="preserve"> 1.25mm  (18 gauge)    GSS</t>
  </si>
  <si>
    <t xml:space="preserve"> Powder coated extruded aluminium grilles.</t>
  </si>
  <si>
    <t>Supply, Installation, Testing and Balancing of flexible ducting comprising of inner as well as outer skin constructed out of aluminium &amp; fibre glass insulation 25mm thick of minimum 16 kg/cu.m density insulation sandwitched in between. Duct should confirm to fire rating standards BS-476 part 5, 6 &amp; 7. 
Flexible Ducts of following sizes as per approved shop drawings, specifications :
Universal (Jubilee) clamp should be provided to fix the flexible duct in the spigots/Butterfly Dampers and covered with aluminium tape. Circular clip with chain/GI threaded rod to be provided to support the flexible duct.</t>
  </si>
  <si>
    <t xml:space="preserve">Supply, Installation, Testing and Commissioning of   double   skin   air     handling  units (AHUs) each   comprising  of   following  as   per   the specifications : </t>
  </si>
  <si>
    <t>Casing  of air handling units shall be in double skin construction. Inner skin shall be constructed out of 24 gauge plain GS sheet &amp; outer skin in 24 gauge pre-plasticized GS sheet sandwitched between 50mm thick injected PU foam insulation of density  not less than 40 Kg /CuM  and complete with  inspection doors including control wiring as required. AHUs shall have access for all parts. AHUs shall be provided with thermal break profile.</t>
  </si>
  <si>
    <t>Fan section complete with  forward curved DIDW type centrifugal fan/s, IP-55, IE3 TEFC squirrel cage induction motor suitable  to  operate on 415+10%V, 50Hz, 3 phase AC power supply and belt drive package. Fan outlet velocity shall  not be more than 1800 FPM (9.2MPS).</t>
  </si>
  <si>
    <t>Fan section should be completed with 25mm thick Armasound  acoustic insulation.</t>
  </si>
  <si>
    <t>Coil  section  with multirows deep  chilled water coil of copper  tube  &amp; copper header  and  aluminium  fins construction having wall thickness of tubes not less than 0.5mm. Drain pan shall be made out of 18 gauge stainless steel duly insulated. Face velocity  across cooling coil shall not exceed  500FPM.</t>
  </si>
  <si>
    <t>AHUs shall be provided with mixing chamber with R/A &amp; F/A openings as per approved shop drawing.</t>
  </si>
  <si>
    <t xml:space="preserve">  </t>
  </si>
  <si>
    <t>AHUs shall be complete with suspension arrangement, it shall also include spring type vibration isolators and rubber groomets etc. to make the installation totally vibration free. AHUs shall have separate compartment for housing of all  valves or extended insulated auxiliary  drain tray.</t>
  </si>
  <si>
    <t xml:space="preserve">Multiblade box  type  zero leakage manually operated extruded aluminium volume control dampers shall be factory fitted at outlet of each AHU. </t>
  </si>
  <si>
    <t xml:space="preserve">In addition to the above, air handling units shall be  provided  with fire retardant flexible canvass connections  made out of canvass sleeve. Sizes of air handling  units shall  not exceed  as  mentioned  in  the design drawings and air handling units shall conform to  the design parameters mentioned in specifications. </t>
  </si>
  <si>
    <t>AHU shall be provided with mixing chamber &amp; thermal break profile.</t>
  </si>
  <si>
    <t>The  Air  Handling  Units  (AHUs) shall  be of following duty parameters :</t>
  </si>
  <si>
    <t>AHU No    Capacity      S.P          Motor    CHW Rows   Area to  (TR/Cfm)  (mmWG)    Rating      of coil         be fed   (HP)</t>
  </si>
  <si>
    <t>AHU No       Capacity        Motor                Area to (Cfm)          Rating                be  fed (HP)</t>
  </si>
  <si>
    <t>Supply , Installation , Testing and Commissioning of    chilled    water     cassette     units   each comprising of following  as  per  the specifications :</t>
  </si>
  <si>
    <t>Fan section complete with forward curved centrifugal blowers housed in pre painted GI casing , FHP motor, 2  rows  deep  chilled water coil, insulated  condensate  drain     pan, coil   piping  connections using necessary copper piping,  condensate    drain connections, copper wiring, washable aluminium mesh multilayer filters etc., high efficiency drain pump, in built thermostat, decorative panel, drain pump failure alarm, 3 fan speed control etc. Installation arrangement of  unit shall comprise of minimum 12mm Dia MS rod duly painted ,rubber grommets,  necessary nuts etc to ensure completely vibration free installation.</t>
  </si>
  <si>
    <r>
      <t>Units shall be suitable to operate on 220</t>
    </r>
    <r>
      <rPr>
        <u/>
        <sz val="11"/>
        <rFont val="Calibri"/>
        <family val="2"/>
      </rPr>
      <t>+</t>
    </r>
    <r>
      <rPr>
        <sz val="11"/>
        <rFont val="Calibri"/>
        <family val="2"/>
      </rPr>
      <t>10%V,50Hz,</t>
    </r>
    <r>
      <rPr>
        <sz val="11"/>
        <rFont val="Helvetica Neue"/>
        <family val="2"/>
        <scheme val="minor"/>
      </rPr>
      <t xml:space="preserve"> 1 phase AC power supply and   shall be of following nominal capacity : </t>
    </r>
  </si>
  <si>
    <t>TOTAL ITEM NO.2 (Ducting &amp; Air Terminals) 'B'</t>
  </si>
  <si>
    <t>TOTAL ITEM NO. 3  (INSULATION) 'C'</t>
  </si>
  <si>
    <t xml:space="preserve"> TOTAL ITEM NO. 1 (EQUIPMENT) 'D'</t>
  </si>
  <si>
    <t xml:space="preserve"> TOTAL ITEM NO. 2 (PIPING &amp; VALVES) 'E'</t>
  </si>
  <si>
    <t>TOTAL ITEM NO. 3  (INSULATION) 'F'</t>
  </si>
  <si>
    <t xml:space="preserve"> TOTAL ITEM NO. 1  (EQUIPMENT) 'G'</t>
  </si>
  <si>
    <t xml:space="preserve"> TOTAL ITEM NO. 2 (PIPING) 'H'</t>
  </si>
  <si>
    <t>TOTAL ITEM NO. 3  (ELECTRICAL) 'I'</t>
  </si>
  <si>
    <t xml:space="preserve"> VRV SYSTEM FOR BACKUP</t>
  </si>
  <si>
    <t xml:space="preserve"> TOTAL ITEM NO. 1  (EQUIPMENT) 'K'</t>
  </si>
  <si>
    <t xml:space="preserve">  (PIPING) ' 'L'</t>
  </si>
  <si>
    <t xml:space="preserve"> (ELECTRICAL) 'M'</t>
  </si>
  <si>
    <t>GRAND TOTAL HVAC WORKS</t>
  </si>
  <si>
    <t>Providing and fixing of Wooden pine wood framed ceiling made with section of having size 25mm x 150mm or 50mm x 100mm  in rectangular or triangular or circular shape/ pattern of sizes 450 x 450 mm as per details/drawings. The items includes pine wood frame of secction 150 x 50 MM all around with all requireed accessories, hangers, perimetre for hanging wooden framed to the ceiling. The wooden framed finished with approved oil polish all complete as per the direction of EIC/ architect.</t>
  </si>
  <si>
    <t>2.3.4</t>
  </si>
  <si>
    <t xml:space="preserve">4mm thick BWP ply </t>
  </si>
  <si>
    <t>3.8.3</t>
  </si>
  <si>
    <t>Decorative acoustic Pet panels same as above except 18 MM.</t>
  </si>
  <si>
    <t>4.10.1</t>
  </si>
  <si>
    <t>Providing and fixing 12 MM toughened float glass fixed partitions with frame less fittings with S.S channel on top and bottom and fixed with silicon.</t>
  </si>
  <si>
    <t>P</t>
  </si>
  <si>
    <t>Q</t>
  </si>
  <si>
    <t xml:space="preserve">Supply of IP20 suspended cylindrical LED Downlighter made of pressure die cast aluminum Housing and LED Used shall be COB type and fixture should have minimum efficacy at System level (Not Chip Level) &gt;=80lumens/watt with Minimum system Lumens 1600 with maximum system wattage of 20W. . Dia: 80mm (±5mm), Height: 165mm(±5mm). </t>
  </si>
  <si>
    <t>Item includes levelling of floor and also providing an foam underlay of 3-4 MM thickness better acoustic insulation properly pasted to subfloor, also carpet edge wooden beadings near openings and partitions/ walls skirting.</t>
  </si>
  <si>
    <t>4.3.1</t>
  </si>
  <si>
    <t>Providing and fixing 3M vinyl film company matter printed as per directions and design of Architect/ EIC. (Base price 250/ sft)</t>
  </si>
  <si>
    <t>Providing and fixing of Armstrong Soundscapes Blades ceiling having acoustical blades which are 40-50 mm thick, fibreglass fibre panels of Humidity Resistance  RH 95%, with embedded frame made of aluminium extrusion of Colour , shape and finish. The form of Soundscapes shapes - shall be circle in standard Traffic White color with light reflectance 90% as per ASTM E84 Class A fire performance.  The Items also includes necessary accesories, suspension system, perimeter trims, etc. all complete as per the instruction of EIC/ Architect.</t>
  </si>
  <si>
    <t>Providing and fixing of Echophone/ Armstrong Soundscapes shapes of 1200 MM Dia round/ Hexagonal, Triangle shapes having acoustical value of NRC upto 7, Blades are 40 mm thick, fibreglass fibre panels , with embedded frame and various Colour , shape and finish. The form of Soundscapes shapes -  color with light reflectance 90% as per ASTM E84 Class A fire performance.  The Items also includes necessary accesories, suspension system, perimeter trims, etc. all complete as per the instruction of EIC/ Architect.</t>
  </si>
  <si>
    <t xml:space="preserve">Providing and errecting in position  BOARD Room table (V shaped/rectangular/ elliptical/ curved/ curvilinear) to be made out of 25 mm thick BWP Plywood  top and frame, Top finished with 12MM Solid Acrylic surface (Corian) , edges  to  be  finished  with 75 x 50 mm Tapered Edge Teak wood moulding covered with corian in shape all around,  and on modesty sides with approved  3.5  mm  thick  high  end  veneer (Burl/ Racoon Veneer finish) and  approved polycoat (PU)  polish, top supported  on 50 x 50 teak wood frame all around  including bracings at a regular interval of minimum 900 mm centres and 6 mm ply at bottom, Table to be errected on a central core support of 18mm thick BWP ply modesty box, to be finished with approved 3.5 mm thick veneer with PU polish  inclusive  of  necessary  cut  outs, provisions  for video/ teleconferencing, providing  and  fixing  in  position cable  &amp;  wire managers as pop-up managers / cable cubby in desired number,  necessary hardware, cabling  arrangements for vide/ tele conferencing, openings/ cut outs for speakers etc. all complete as per the drawings, specifications and directions of EIC. (Top plan surface area will be measured for payment) (Base price of veneer ply 350/ Sft &amp; Acrylic solid surface 900/ SFT)
</t>
  </si>
  <si>
    <t>Make of Veneer- Century, Green, &amp; Solid Acrylic surface - LG, Du Point, Merino</t>
  </si>
  <si>
    <t>Make- Quartz / Engineered stone- Neolith, Simpolo, Kalinga, Bathline</t>
  </si>
  <si>
    <t>Make- Oikos, or equivalent</t>
  </si>
  <si>
    <t>Make- viper, Asian or equivalent</t>
  </si>
  <si>
    <t>17-18 mm Thick - Italian Marble Slab of Premium Statuario stone (white)   (Itallian Marble Base price - 900/ Sq.Ft.</t>
  </si>
  <si>
    <t>GI Metal Ceiling Lay in perforated Tegular edge global white color tiles of size 600 x 600/1200 mm and 0.5 mm thick with 8 mm drop; made of GI sheet having galvanizing of 100 gms/sqm (both sides inclusive) and 20% perforation area with 1.8 mm dia holes and having NRC (Noise Reduction Coefficient ) of 0.5, electro statically polyester powder coated of thickness 60 microns (minimum), including factory painted after bending and perforation, and backed with a black Glass fiber acoustical fleece</t>
  </si>
  <si>
    <t xml:space="preserve">Providing and fixing of BAFFLE CEILING  system which consists of approved colour consisting of Baffle 50mm wide X 100mm Height X 0.6mm thick square edge baffle having a length upto 4 mtr., coil coated (chromatised for maximum bond between metal and paint, enamelled twice under high temperature, visible side with a full primer and finish coat, the inner side with a primer coating and skin coat on a continuous paint line) corrosion resistant minimum alloy for higher strength.The baffle shall be bolted on to a U10 top &amp; bottom cover, which will be fixed on to L-shaped galvanised steel angle. The baffle shall be be fixed in a module of 100-150mm as per architects specifications. The L shaped galvanised angle is spaced at a centre to centre distance 1200mm. The L-shaped galvanised angle is suspended by means of suspension angle and anchor fasteners at a centre to centre distance of 1200mm. </t>
  </si>
  <si>
    <t xml:space="preserve">Baffle ceiling should be of extruded aluminium section of armstrong, unistone, durlum or equivalent. It should be uniformly distributed at a maximum spcaing of 150 mm c/c and finish shall be wood grain finish( red oak or cherry) or any other colour/finish as per architect's instruction and client's requirement. </t>
  </si>
  <si>
    <t>1 WAY TYPE</t>
  </si>
  <si>
    <t xml:space="preserve">2.0TR- 1-way Hydronic ceiling cassette type with remote control. </t>
  </si>
  <si>
    <t xml:space="preserve">1.5TR- 1-way Hydronic ceiling cassette type with remote control. </t>
  </si>
  <si>
    <t xml:space="preserve"> 50mm Dia </t>
  </si>
  <si>
    <t>20mm Dia valves (Should be suitable for 3TR Cassete units)</t>
  </si>
  <si>
    <t>25mm Dia valves</t>
  </si>
  <si>
    <t>20mm Dia valves</t>
  </si>
  <si>
    <t>Panels</t>
  </si>
  <si>
    <t>Supply, Installation, Testing and Commissioning of the following cubical type panels made out of 14 guage CRCA structure, base channel, complete with, moulded case circuit breakers, meters, indicating lamps, current transformer etc. Complete in all respects, insulated bus bars with heat shrinkable PVC sleeve in suitable bus chambers,  interconnection, small wiring, name plate, danger plate, earth bus etc. &amp; comprising of compartments with  hinged door for each feeder &amp; its accessories, cable alley with hinged doors, bus chamber with bolted door etc. The panel being of dust  &amp; vermin proof construction with  rubber  gasket attractively  powder  coating  etc. The panel shall be free standing type / wall mounted type  as per relavant  drawing  and  comprising  with the following:</t>
  </si>
  <si>
    <t>Notes :</t>
  </si>
  <si>
    <t xml:space="preserve">1.  All MCCBs shall be with operating handle. </t>
  </si>
  <si>
    <t>2.  CTs burden shall be 15VA &amp; accuracy class 1.0</t>
  </si>
  <si>
    <t>3.  CTs shall be cast resin type .</t>
  </si>
  <si>
    <t>5.   All indication lights shall be LED type.</t>
  </si>
  <si>
    <t>6.   All meter shall be digital type.</t>
  </si>
  <si>
    <t>4.  All MCCBs shall be with thermal magnetic release</t>
  </si>
  <si>
    <t>7. The outgoing starter feeders for pumps,AHUS  &amp;  ventilation   fans      shall        be    provided  with push buttons &amp; indicating lamps for status indication.</t>
  </si>
  <si>
    <t xml:space="preserve">8.  Proper     isolation     switches    to     be  provided    near   air handling units   and  ventilation fans  in  weather proof enclosure. </t>
  </si>
  <si>
    <t>9.  Bimetal   overload   relay   for   all   the  starters   shall   have    built-in     single phasing prevention feature.</t>
  </si>
  <si>
    <t>10.  Electrical  interlocking  wiring  shall   be provided  as  per  system  requirement.</t>
  </si>
  <si>
    <t xml:space="preserve">     </t>
  </si>
  <si>
    <t xml:space="preserve">11.   Power  cabling/wiring  with   necessary   earthing   from   source  to each  panel and  each   exhaust    fan   shall    be    provided   by  other agencies. </t>
  </si>
  <si>
    <t>12.  All HVAC equipment  shall be compatible with  BMS and necessary provisions to be made  in each panel.</t>
  </si>
  <si>
    <t>AHP-1-2 (Location: Near AHU) For 6500Cfm AHUs- 1x3.7KW each (VFD Panel with By Pass Starter)</t>
  </si>
  <si>
    <t>4.1.1</t>
  </si>
  <si>
    <t>32 Amps ,TP MCCB -- 1set</t>
  </si>
  <si>
    <t>(0-500) V  digital Voltmeter with built in Selector</t>
  </si>
  <si>
    <t>switch -- 1set</t>
  </si>
  <si>
    <t xml:space="preserve">Digital Ammeter with built in selector </t>
  </si>
  <si>
    <t>switch- 1set</t>
  </si>
  <si>
    <t>Current Transformers - 1set</t>
  </si>
  <si>
    <t>LED type RYB  phase indication lights- 1set</t>
  </si>
  <si>
    <t>LED type ON &amp; OFF indication lights -- 1set</t>
  </si>
  <si>
    <t xml:space="preserve">5.0HP DOL starter with built-in single  phasing </t>
  </si>
  <si>
    <t>preventor &amp; overload relay &amp; adjustable timer -- 1 set</t>
  </si>
  <si>
    <t>START-STOP Push Buttons -- 1 set</t>
  </si>
  <si>
    <t>Auto-Manual    type     selector switch</t>
  </si>
  <si>
    <t xml:space="preserve"> to   facilitate   auto   start   of    AHUs  -- 1set</t>
  </si>
  <si>
    <t>Provision - VFD/By Pass Selector Switch-- 01Set</t>
  </si>
  <si>
    <t xml:space="preserve">Space for VFD Mounting </t>
  </si>
  <si>
    <t>Ventilation Fan for VFD-- 1Set</t>
  </si>
  <si>
    <t xml:space="preserve">Contactors, Potential Free Contacts, Control wiring and </t>
  </si>
  <si>
    <t xml:space="preserve">safety circuit as required with start-stop  push  buttons  </t>
  </si>
  <si>
    <t>stay  put    or lockable type -1set</t>
  </si>
  <si>
    <t xml:space="preserve">CABLING  </t>
  </si>
  <si>
    <t xml:space="preserve">Supply,   laying,   affecting    connections   and Testing   of   the   following   sizes  of   1.1 KV armoured     PVC     insulated             aluminium conductor cables.  Cables shall be inclusive of all clamps, saddles, screws, cable identification tags, cable terminal  joints  including  terminal lugs,   insulating   tapes,    affecting   terminal connections  to   the    equipment  as   per the specifications and as required.  Quoted  price shall be inclusive of perforated duly painted 2mm thick MS trays  and 8 SWG copper earth wire for AHUs. </t>
  </si>
  <si>
    <t>3 C   x   6   Sqmm  cable (Copper)</t>
  </si>
  <si>
    <t>3 C   x   4   Sqmm  cable (Copper)</t>
  </si>
  <si>
    <t>3 C  x 2.5 Sqmm  cable( Copper Control cabling)</t>
  </si>
  <si>
    <t>3 C  x 1.5 Sqmm  cable(Copper Control cabling)</t>
  </si>
  <si>
    <t>Supply,     Installation &amp; Testing  of  TPN isolator  in  weather  proof  enclosure  near AHU</t>
  </si>
  <si>
    <t xml:space="preserve">Supply and fixing of 1.1 KV  grade  rubber mat 914.4 mm wide 6mm thick to withstand 1.1 KV   dielectric     strength  in   front of </t>
  </si>
  <si>
    <t>each panel.</t>
  </si>
  <si>
    <r>
      <t xml:space="preserve">Supply ofcordless remote controls for the above indoor units. </t>
    </r>
    <r>
      <rPr>
        <b/>
        <sz val="11"/>
        <rFont val="Calibri"/>
        <family val="2"/>
      </rPr>
      <t>For  Wall Mounted Units</t>
    </r>
  </si>
  <si>
    <t>5.1.1</t>
  </si>
  <si>
    <r>
      <t xml:space="preserve">LOW HEIGHT STORAGE - </t>
    </r>
    <r>
      <rPr>
        <sz val="13"/>
        <color rgb="FF000000"/>
        <rFont val="Arial"/>
        <family val="2"/>
      </rPr>
      <t xml:space="preserve">same as above but with planter above 1200 MM with GI trough </t>
    </r>
  </si>
  <si>
    <t>17-18mm Thick - Italian Marble Slab of Golden Portorio stone (Itallian Marble Base price - 800/ Sq.Ft.</t>
  </si>
  <si>
    <t>Glazed Vitrified floor Tiles MATT NEXION finish of size: 800 x1600/ 600 X 1200 MM (Base rates 190/-200 SFT)</t>
  </si>
  <si>
    <t xml:space="preserve"> Vitrified floor DADO polished finish NEXION STUDIUM of size: 600 x 1200 MM (Base rates 200 SFT)</t>
  </si>
  <si>
    <t>17-18mm Thick - Italian Marble Slab of coral grey stone (Itallian Marble Base price -800/ Sq.Ft.</t>
  </si>
  <si>
    <t xml:space="preserve">Supply Installation, testing &amp; commissioning of following of prewired incandescent/CFL/Dichroic/LED light fittings/ light tracks, complete with all accessories such as side holders, ballast, wherever required, complete factory wired with copper conductor as required  </t>
  </si>
  <si>
    <t xml:space="preserve">Wattage  . : 20W LED </t>
  </si>
  <si>
    <t xml:space="preserve">Color temperature : 3000 K Phillips or equivalent Model no. SM296C LED20S-6500  PSU WH </t>
  </si>
  <si>
    <t xml:space="preserve">Lumen out put not less than 95lumens per watt 1400 lumens  </t>
  </si>
  <si>
    <t xml:space="preserve">Wattage  . :30W LED </t>
  </si>
  <si>
    <t>Color temperature :4000 K  Model no. : SM367 LED30S-6500 G6 L54W54 PSU OD Phillips or equvalent</t>
  </si>
  <si>
    <t>Color temperature :3000 K  Model no. : LHR - 6815 Legero or equivalent</t>
  </si>
  <si>
    <t>Color temperature : 3000 K  Model no. : LRS - 8912 LEGO Legero or equivalent</t>
  </si>
  <si>
    <t xml:space="preserve">Wattage  . :25W LED </t>
  </si>
  <si>
    <t xml:space="preserve">Drivers for the above light  </t>
  </si>
  <si>
    <t>Color temperature :3000 K  Model no. : LRS - 2510 Legero or equivalent</t>
  </si>
  <si>
    <t>Make : Prolite or equivalent Model : PEL- 10W</t>
  </si>
  <si>
    <t xml:space="preserve">Make : Prolite  Model : PEL- LED E/M </t>
  </si>
  <si>
    <t>PACKAGE -1</t>
  </si>
  <si>
    <t xml:space="preserve">MAKE - GODREJ </t>
  </si>
  <si>
    <t>Providing and Fixing Ultrasonic Rat Rodent Repelent System of approved brand and manufacturer (Make: Maser (Code: VHFO V2 or Equivalent). The stem should have 20 transducers with 4 wave speed with wiring and mounting stand complete.</t>
  </si>
  <si>
    <t>Providing and fixing 1.5 mm thick metal panels as per manufacturer specifications on walls and columns of approved color and finishes as per the instruction of EIC/ architect. (Base price: 3200-3500/ panel,  Panel size: 600x 2400mm)</t>
  </si>
  <si>
    <t xml:space="preserve">BAFFLE CEILING </t>
  </si>
  <si>
    <t>Size of door - 2100 x 1000/ 1100 MM (Approx.)</t>
  </si>
  <si>
    <t>2.3.5</t>
  </si>
  <si>
    <t xml:space="preserve">6mm thick MDF ply </t>
  </si>
  <si>
    <t xml:space="preserve">Type : Surface mounted down light </t>
  </si>
  <si>
    <t>Dimming : DALI Dimmable and tunable with driver</t>
  </si>
  <si>
    <t>Supply  and Installation  of Voice recognition integration module:Connectivity with Alexa/Google assistant/Self/Battery operated</t>
  </si>
  <si>
    <t>Supply and Installation of Communication  programming interface</t>
  </si>
  <si>
    <t>Supply  and Installation of  Programming Gateway / Communication Module  for Light / AV / Ethernet</t>
  </si>
  <si>
    <t>Supply  and Installation of  IR Emitter Infrared LED suitable with AC,television,DVD Player any other controllable device,Cable length min 2 m long.</t>
  </si>
  <si>
    <t>Supply of Connectors between different interfaces</t>
  </si>
  <si>
    <t>Cost of design,Drawings,Commissioning,Programming &amp; Training for Lighting automation Device</t>
  </si>
  <si>
    <t>Supply &amp; Installation of DALI Dimmable Driver for Dimmable &amp; tunnable LED strip</t>
  </si>
  <si>
    <t>Supply of LED STRIP: Supply,dimmable &amp; tunable LED strip of length 5M (500-1000 lumen per metre, 2700-6500k) INCLUDING u SHAPED TRACK, mounting clips etc.</t>
  </si>
  <si>
    <t>Lii</t>
  </si>
  <si>
    <t>xiv</t>
  </si>
  <si>
    <t xml:space="preserve">Type : Recessed round light </t>
  </si>
  <si>
    <t>Color temperature :4000 K Model no. : LD 06 WIPRO or equvalent</t>
  </si>
  <si>
    <t>Providing and supplying Automation in Big Meeting rooms, EVP room etc. MAKE- PHILLIPS SIGNIFY, LUTRON, SCHNEIDER, WIPRO</t>
  </si>
  <si>
    <t xml:space="preserve">wattage apx . : 20W LED </t>
  </si>
  <si>
    <t>Length : 1200mm  Wipro, Phillips or equivalent</t>
  </si>
  <si>
    <t>Dimming : DALI Dimmable with driver</t>
  </si>
  <si>
    <t>Type : Profile Light</t>
  </si>
  <si>
    <t>Length : 1200mm   Wipro, Phillips or equivalent</t>
  </si>
  <si>
    <t>Make: Wipro, Phillips or equivalent</t>
  </si>
  <si>
    <t xml:space="preserve">Dimming : DALI DIMMABLE and tunable </t>
  </si>
  <si>
    <t>Recessed mounted approx. 39 W, 6500k, LED ceiling concealed linear pendant light fitting, 2400 metre long</t>
  </si>
  <si>
    <t xml:space="preserve"> SITC of athena edge processor for DT6/DT8 compatible system tunable white control and in-built BACnet/IP and lighting designer App. Processor shall be Din rail mountable. Operating volatage shall be 24-36V - 250mA Processor shall be 1 link based on requirement with suitable power supply</t>
  </si>
  <si>
    <t xml:space="preserve">Supply &amp; Installation of wireless 3 button Touch panel / keypad  with 10 years battery life n dedicated 865 MHz frequency for communciation with suitable wall faceplate surface mount and option of installing on glass surface with inbuilt 3M tape 
</t>
  </si>
  <si>
    <t xml:space="preserve"> SITC of Wireless 6 Button with raise/lower Keypad(3B+3BRL) wit 10 years battery life n dedicated 865 MHz frequency for communciation with suitable wall faceplat surface mount and option of installing on glass surface with inbuilt 3M tape</t>
  </si>
  <si>
    <t xml:space="preserve"> SITC of Eco system/DALI Dimming controller; Controls 2 independent DALI links Width up to 64 DALI ballasts per link. 4 groups of sensors inputs: Occ sensor, daylight sensor and IR sensor. Requires mains/line voltage feed Similar to QSN 2DALUNV-D FOR DT6/DT8 TYPE TUNABLE WHITE </t>
  </si>
  <si>
    <t xml:space="preserve"> SITC of Sensor Module, to connect 10 number of sensors either of the Occupancy / Daylight / Personal sensors/PIco. No wired connections, ceiling mount Similar to QSM5-XW-C</t>
  </si>
  <si>
    <t xml:space="preserve"> Supply of 4 series room media controller along with POE Power supply                                                              
</t>
  </si>
  <si>
    <t>QUOTED RATE IN PERCENTAGE (%)</t>
  </si>
  <si>
    <t>SELECT</t>
  </si>
  <si>
    <t>NAME OF THE BIDDER/BIDDING FIRM/COMPANY:</t>
  </si>
  <si>
    <t>SBI Capital Markets Limited</t>
  </si>
  <si>
    <t xml:space="preserve">INTERIOR REMODELING/RENOVATION, FURNITURE &amp; FURNISHING, CIVIL WORK INCLUDING ELECTRICAL, HVAC &amp; FIRE FIGHTING AT I-200, 2nd FLOOR AT WORLD TRADE CENTER NAUROJI NAGAR NEW DELHI- 110029
</t>
  </si>
  <si>
    <t xml:space="preserve">TOTAL ESTIMATED COST-A </t>
  </si>
  <si>
    <t>QUOTED AMOUNT IN FIGURES</t>
  </si>
  <si>
    <t>(GST will be additional as applicable)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</si>
</sst>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7">
    <numFmt numFmtId="44" formatCode="_(&quot;$&quot;* #,##0.00_);_(&quot;$&quot;* \(#,##0.00\);_(&quot;$&quot;* &quot;-&quot;??_);_(@_)"/>
    <numFmt numFmtId="43" formatCode="_(* #,##0.00_);_(* \(#,##0.00\);_(* &quot;-&quot;??_);_(@_)"/>
    <numFmt numFmtId="164" formatCode="_ * #,##0.00_ ;_ * \-#,##0.00_ ;_ * &quot;-&quot;??_ ;_ @_ "/>
    <numFmt numFmtId="165" formatCode="_ &quot;Rs.&quot;\ * #,##0_ ;_ &quot;Rs.&quot;\ * \-#,##0_ ;_ &quot;Rs.&quot;\ * &quot;-&quot;_ ;_ @_ "/>
    <numFmt numFmtId="166" formatCode="&quot; &quot;* #,##0.00&quot; &quot;;&quot; &quot;* \(#,##0.00\);&quot; &quot;* &quot;-&quot;??&quot; &quot;"/>
    <numFmt numFmtId="167" formatCode="0.0"/>
    <numFmt numFmtId="168" formatCode="_(* #,##0_);_(* \(#,##0\);_(* &quot;-&quot;??_);_(@_)"/>
  </numFmts>
  <fonts count="81">
    <font>
      <sz val="11"/>
      <color indexed="8"/>
      <name val="Calibri"/>
    </font>
    <font>
      <sz val="11"/>
      <color theme="1"/>
      <name val="Helvetica Neue"/>
      <family val="2"/>
      <scheme val="minor"/>
    </font>
    <font>
      <sz val="11"/>
      <color theme="1"/>
      <name val="Helvetica Neue"/>
      <family val="2"/>
      <scheme val="minor"/>
    </font>
    <font>
      <sz val="11"/>
      <color theme="1"/>
      <name val="Helvetica Neue"/>
      <family val="2"/>
      <scheme val="minor"/>
    </font>
    <font>
      <b/>
      <sz val="14"/>
      <color indexed="8"/>
      <name val="Calibri"/>
      <family val="2"/>
    </font>
    <font>
      <b/>
      <sz val="11"/>
      <color indexed="8"/>
      <name val="Calibri"/>
      <family val="2"/>
    </font>
    <font>
      <b/>
      <sz val="12"/>
      <color indexed="8"/>
      <name val="Calibri"/>
      <family val="2"/>
    </font>
    <font>
      <sz val="11"/>
      <color indexed="8"/>
      <name val="Calibri"/>
      <family val="2"/>
    </font>
    <font>
      <sz val="10"/>
      <name val="Arial"/>
      <family val="2"/>
    </font>
    <font>
      <sz val="10"/>
      <color indexed="8"/>
      <name val="Arial"/>
      <family val="2"/>
    </font>
    <font>
      <sz val="10"/>
      <color indexed="8"/>
      <name val="Arial"/>
      <family val="2"/>
    </font>
    <font>
      <sz val="11"/>
      <name val="Helvetica Neue"/>
      <family val="2"/>
      <scheme val="minor"/>
    </font>
    <font>
      <b/>
      <sz val="11"/>
      <name val="Helvetica Neue"/>
      <family val="2"/>
      <scheme val="minor"/>
    </font>
    <font>
      <b/>
      <sz val="11"/>
      <name val="Calibri"/>
      <family val="2"/>
    </font>
    <font>
      <sz val="10"/>
      <color rgb="FF000000"/>
      <name val="Arial1"/>
      <family val="2"/>
    </font>
    <font>
      <sz val="12"/>
      <color theme="1"/>
      <name val="Helvetica Neue"/>
      <family val="2"/>
      <scheme val="minor"/>
    </font>
    <font>
      <sz val="11"/>
      <color theme="1"/>
      <name val="Comic Sans MS"/>
      <family val="2"/>
    </font>
    <font>
      <sz val="10"/>
      <color rgb="FF000000"/>
      <name val="Times New Roman"/>
      <family val="1"/>
    </font>
    <font>
      <sz val="11"/>
      <name val="Times New Roman"/>
      <family val="1"/>
    </font>
    <font>
      <sz val="10"/>
      <name val="Courier New"/>
      <family val="3"/>
    </font>
    <font>
      <sz val="11"/>
      <color indexed="8"/>
      <name val="Calibri"/>
      <family val="2"/>
      <charset val="134"/>
    </font>
    <font>
      <sz val="11"/>
      <name val="Calibri"/>
      <family val="2"/>
    </font>
    <font>
      <b/>
      <sz val="11"/>
      <color indexed="8"/>
      <name val="Arial"/>
      <family val="2"/>
    </font>
    <font>
      <b/>
      <sz val="12"/>
      <color indexed="8"/>
      <name val="Arial"/>
      <family val="2"/>
    </font>
    <font>
      <sz val="11"/>
      <color indexed="8"/>
      <name val="Arial"/>
      <family val="2"/>
    </font>
    <font>
      <b/>
      <sz val="14"/>
      <color indexed="8"/>
      <name val="Arial"/>
      <family val="2"/>
    </font>
    <font>
      <sz val="12"/>
      <color indexed="8"/>
      <name val="Arial"/>
      <family val="2"/>
    </font>
    <font>
      <sz val="12"/>
      <color indexed="8"/>
      <name val="Calibri"/>
      <family val="2"/>
    </font>
    <font>
      <sz val="14"/>
      <color indexed="8"/>
      <name val="Arial"/>
      <family val="2"/>
    </font>
    <font>
      <sz val="14"/>
      <color indexed="8"/>
      <name val="Calibri"/>
      <family val="2"/>
    </font>
    <font>
      <b/>
      <sz val="12"/>
      <name val="Times New Roman"/>
      <family val="1"/>
    </font>
    <font>
      <b/>
      <sz val="12"/>
      <color rgb="FF000000"/>
      <name val="Arial"/>
      <family val="2"/>
    </font>
    <font>
      <sz val="10"/>
      <name val="Arial"/>
      <family val="2"/>
    </font>
    <font>
      <b/>
      <sz val="16"/>
      <color indexed="8"/>
      <name val="Arial"/>
      <family val="2"/>
    </font>
    <font>
      <sz val="16"/>
      <color indexed="8"/>
      <name val="Calibri"/>
      <family val="2"/>
    </font>
    <font>
      <sz val="8"/>
      <name val="Calibri"/>
      <family val="2"/>
    </font>
    <font>
      <sz val="18"/>
      <color indexed="8"/>
      <name val="Calibri"/>
      <family val="2"/>
    </font>
    <font>
      <sz val="12"/>
      <name val="Arial"/>
      <family val="2"/>
    </font>
    <font>
      <sz val="12"/>
      <color rgb="FF000000"/>
      <name val="Arial"/>
      <family val="2"/>
    </font>
    <font>
      <sz val="14"/>
      <name val="Arial"/>
      <family val="2"/>
    </font>
    <font>
      <sz val="16"/>
      <color indexed="8"/>
      <name val="Arial"/>
      <family val="2"/>
    </font>
    <font>
      <b/>
      <sz val="18"/>
      <color indexed="8"/>
      <name val="Arial"/>
      <family val="2"/>
    </font>
    <font>
      <b/>
      <sz val="13"/>
      <color indexed="8"/>
      <name val="Arial"/>
      <family val="2"/>
    </font>
    <font>
      <sz val="13"/>
      <color indexed="8"/>
      <name val="Arial"/>
      <family val="2"/>
    </font>
    <font>
      <b/>
      <sz val="13"/>
      <color rgb="FF000000"/>
      <name val="Arial"/>
      <family val="2"/>
    </font>
    <font>
      <b/>
      <sz val="11"/>
      <color rgb="FF000000"/>
      <name val="Arial"/>
      <family val="2"/>
    </font>
    <font>
      <b/>
      <sz val="12"/>
      <name val="Arial"/>
      <family val="2"/>
    </font>
    <font>
      <b/>
      <sz val="11"/>
      <name val="Arial"/>
      <family val="2"/>
    </font>
    <font>
      <sz val="11"/>
      <name val="Arial"/>
      <family val="2"/>
    </font>
    <font>
      <sz val="11"/>
      <color rgb="FFFF0000"/>
      <name val="Helvetica Neue"/>
      <family val="2"/>
      <scheme val="minor"/>
    </font>
    <font>
      <i/>
      <sz val="11"/>
      <color rgb="FF7F7F7F"/>
      <name val="Helvetica Neue"/>
      <family val="2"/>
      <scheme val="minor"/>
    </font>
    <font>
      <b/>
      <sz val="10"/>
      <name val="Times New Roman"/>
      <family val="1"/>
    </font>
    <font>
      <b/>
      <sz val="10"/>
      <name val="Arial"/>
      <family val="2"/>
    </font>
    <font>
      <b/>
      <sz val="10"/>
      <color theme="1"/>
      <name val="Arial"/>
      <family val="2"/>
    </font>
    <font>
      <sz val="10"/>
      <color theme="1"/>
      <name val="Arial"/>
      <family val="2"/>
    </font>
    <font>
      <sz val="12"/>
      <name val="Arial"/>
      <family val="2"/>
    </font>
    <font>
      <sz val="9"/>
      <name val="Arial"/>
      <family val="2"/>
    </font>
    <font>
      <sz val="10"/>
      <name val="Helv"/>
      <charset val="204"/>
    </font>
    <font>
      <b/>
      <sz val="11"/>
      <color indexed="8"/>
      <name val="Arial"/>
      <family val="2"/>
    </font>
    <font>
      <sz val="11"/>
      <color indexed="8"/>
      <name val="Arial"/>
      <family val="2"/>
    </font>
    <font>
      <b/>
      <sz val="11"/>
      <name val="Arial"/>
      <family val="2"/>
    </font>
    <font>
      <sz val="11"/>
      <name val="Arial"/>
      <family val="2"/>
    </font>
    <font>
      <b/>
      <sz val="12"/>
      <color theme="1"/>
      <name val="Arial"/>
      <family val="2"/>
    </font>
    <font>
      <sz val="12"/>
      <color theme="1"/>
      <name val="Arial"/>
      <family val="2"/>
    </font>
    <font>
      <b/>
      <sz val="10"/>
      <name val="Arial"/>
      <family val="2"/>
    </font>
    <font>
      <sz val="10.199999999999999"/>
      <color indexed="8"/>
      <name val="Arial"/>
      <family val="2"/>
    </font>
    <font>
      <b/>
      <sz val="10"/>
      <name val="Times New Roman"/>
      <family val="1"/>
    </font>
    <font>
      <sz val="11"/>
      <color indexed="8"/>
      <name val="Helvetica Neue"/>
      <family val="2"/>
      <scheme val="minor"/>
    </font>
    <font>
      <u/>
      <sz val="11"/>
      <name val="Calibri"/>
      <family val="2"/>
    </font>
    <font>
      <sz val="11"/>
      <color rgb="FF00B050"/>
      <name val="Helvetica Neue"/>
      <family val="2"/>
      <scheme val="minor"/>
    </font>
    <font>
      <b/>
      <sz val="11"/>
      <color rgb="FF00B050"/>
      <name val="Helvetica Neue"/>
      <family val="2"/>
      <scheme val="minor"/>
    </font>
    <font>
      <b/>
      <sz val="11"/>
      <color indexed="8"/>
      <name val="Helvetica Neue"/>
      <family val="2"/>
      <scheme val="minor"/>
    </font>
    <font>
      <b/>
      <sz val="11"/>
      <name val="Helvetica Neue"/>
      <scheme val="minor"/>
    </font>
    <font>
      <sz val="12"/>
      <name val="Helvetica Neue"/>
      <family val="2"/>
      <scheme val="minor"/>
    </font>
    <font>
      <b/>
      <sz val="12"/>
      <name val="Helvetica Neue"/>
      <family val="2"/>
      <scheme val="minor"/>
    </font>
    <font>
      <sz val="13"/>
      <color rgb="FF000000"/>
      <name val="Arial"/>
      <family val="2"/>
    </font>
    <font>
      <sz val="9"/>
      <color indexed="81"/>
      <name val="Tahoma"/>
      <family val="2"/>
    </font>
    <font>
      <b/>
      <sz val="8"/>
      <color theme="1"/>
      <name val="Helvetica Neue"/>
      <scheme val="minor"/>
    </font>
    <font>
      <b/>
      <u/>
      <sz val="16"/>
      <color theme="1"/>
      <name val="Helvetica Neue"/>
      <family val="2"/>
      <scheme val="minor"/>
    </font>
    <font>
      <b/>
      <sz val="9"/>
      <color theme="1"/>
      <name val="Helvetica Neue"/>
      <scheme val="minor"/>
    </font>
    <font>
      <b/>
      <sz val="9"/>
      <name val="Helvetica Neue"/>
      <scheme val="minor"/>
    </font>
  </fonts>
  <fills count="12">
    <fill>
      <patternFill patternType="none"/>
    </fill>
    <fill>
      <patternFill patternType="gray125"/>
    </fill>
    <fill>
      <patternFill patternType="solid">
        <fgColor indexed="9"/>
        <bgColor auto="1"/>
      </patternFill>
    </fill>
    <fill>
      <patternFill patternType="solid">
        <fgColor indexed="11"/>
        <bgColor auto="1"/>
      </patternFill>
    </fill>
    <fill>
      <patternFill patternType="solid">
        <fgColor theme="0"/>
        <bgColor indexed="64"/>
      </patternFill>
    </fill>
    <fill>
      <patternFill patternType="solid">
        <fgColor theme="8" tint="0.59999389629810485"/>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8" tint="0.79998168889431442"/>
        <bgColor indexed="64"/>
      </patternFill>
    </fill>
    <fill>
      <patternFill patternType="solid">
        <fgColor rgb="FF00B0F0"/>
        <bgColor indexed="64"/>
      </patternFill>
    </fill>
    <fill>
      <patternFill patternType="solid">
        <fgColor indexed="9"/>
        <bgColor indexed="64"/>
      </patternFill>
    </fill>
    <fill>
      <patternFill patternType="solid">
        <fgColor theme="8" tint="0.39997558519241921"/>
        <bgColor indexed="64"/>
      </patternFill>
    </fill>
  </fills>
  <borders count="26">
    <border>
      <left/>
      <right/>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auto="1"/>
      </left>
      <right style="thin">
        <color auto="1"/>
      </right>
      <top style="thin">
        <color auto="1"/>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bottom style="thin">
        <color auto="1"/>
      </bottom>
      <diagonal/>
    </border>
    <border>
      <left style="thin">
        <color auto="1"/>
      </left>
      <right style="thin">
        <color auto="1"/>
      </right>
      <top/>
      <bottom/>
      <diagonal/>
    </border>
    <border>
      <left/>
      <right style="thin">
        <color auto="1"/>
      </right>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indexed="64"/>
      </left>
      <right style="thin">
        <color indexed="64"/>
      </right>
      <top style="thin">
        <color indexed="64"/>
      </top>
      <bottom style="thin">
        <color indexed="64"/>
      </bottom>
      <diagonal/>
    </border>
  </borders>
  <cellStyleXfs count="60">
    <xf numFmtId="0" fontId="0" fillId="0" borderId="0" applyNumberFormat="0" applyFill="0" applyBorder="0" applyProtection="0"/>
    <xf numFmtId="0" fontId="8" fillId="0" borderId="0"/>
    <xf numFmtId="0" fontId="10" fillId="0" borderId="0" applyNumberFormat="0" applyFill="0" applyBorder="0" applyProtection="0"/>
    <xf numFmtId="0" fontId="9" fillId="0" borderId="0" applyNumberFormat="0" applyFill="0" applyBorder="0" applyProtection="0"/>
    <xf numFmtId="0" fontId="8" fillId="0" borderId="0"/>
    <xf numFmtId="0" fontId="8" fillId="0" borderId="0"/>
    <xf numFmtId="164" fontId="7" fillId="0" borderId="0" applyFont="0" applyFill="0" applyBorder="0" applyAlignment="0" applyProtection="0"/>
    <xf numFmtId="43" fontId="8" fillId="0" borderId="0" applyFont="0" applyFill="0" applyBorder="0" applyAlignment="0" applyProtection="0"/>
    <xf numFmtId="165" fontId="14" fillId="0" borderId="0" applyBorder="0" applyProtection="0"/>
    <xf numFmtId="0" fontId="2" fillId="0" borderId="0"/>
    <xf numFmtId="164" fontId="2" fillId="0" borderId="0" applyFont="0" applyFill="0" applyBorder="0" applyAlignment="0" applyProtection="0"/>
    <xf numFmtId="0" fontId="15" fillId="0" borderId="0"/>
    <xf numFmtId="0" fontId="8" fillId="0" borderId="0"/>
    <xf numFmtId="0" fontId="8" fillId="0" borderId="0"/>
    <xf numFmtId="0" fontId="8" fillId="0" borderId="0"/>
    <xf numFmtId="164" fontId="8" fillId="0" borderId="0" applyFont="0" applyFill="0" applyBorder="0" applyAlignment="0" applyProtection="0"/>
    <xf numFmtId="0" fontId="2" fillId="0" borderId="0"/>
    <xf numFmtId="0" fontId="8" fillId="0" borderId="0"/>
    <xf numFmtId="0" fontId="16" fillId="0" borderId="0"/>
    <xf numFmtId="9" fontId="2" fillId="0" borderId="0" applyFont="0" applyFill="0" applyBorder="0" applyAlignment="0" applyProtection="0"/>
    <xf numFmtId="0" fontId="15" fillId="0" borderId="0"/>
    <xf numFmtId="0" fontId="8" fillId="0" borderId="0"/>
    <xf numFmtId="0" fontId="8" fillId="0" borderId="0"/>
    <xf numFmtId="0" fontId="2" fillId="0" borderId="0"/>
    <xf numFmtId="0" fontId="8" fillId="0" borderId="0"/>
    <xf numFmtId="0" fontId="8" fillId="0" borderId="0"/>
    <xf numFmtId="0" fontId="2" fillId="0" borderId="0"/>
    <xf numFmtId="0" fontId="8" fillId="0" borderId="0"/>
    <xf numFmtId="0" fontId="2" fillId="0" borderId="0"/>
    <xf numFmtId="0" fontId="8" fillId="0" borderId="0"/>
    <xf numFmtId="0" fontId="8" fillId="0" borderId="0"/>
    <xf numFmtId="0" fontId="17" fillId="0" borderId="0"/>
    <xf numFmtId="0" fontId="18" fillId="0" borderId="0"/>
    <xf numFmtId="0" fontId="2" fillId="0" borderId="0"/>
    <xf numFmtId="164" fontId="2" fillId="0" borderId="0" applyFont="0" applyFill="0" applyBorder="0" applyAlignment="0" applyProtection="0"/>
    <xf numFmtId="0" fontId="19" fillId="0" borderId="0"/>
    <xf numFmtId="0" fontId="2" fillId="0" borderId="0"/>
    <xf numFmtId="0" fontId="2" fillId="0" borderId="0"/>
    <xf numFmtId="0" fontId="20" fillId="0" borderId="0">
      <alignment vertical="center"/>
    </xf>
    <xf numFmtId="0" fontId="8" fillId="0" borderId="0"/>
    <xf numFmtId="0" fontId="2" fillId="0" borderId="0"/>
    <xf numFmtId="164"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164" fontId="2" fillId="0" borderId="0" applyFont="0" applyFill="0" applyBorder="0" applyAlignment="0" applyProtection="0"/>
    <xf numFmtId="0" fontId="2" fillId="0" borderId="0"/>
    <xf numFmtId="164" fontId="2" fillId="0" borderId="0" applyFont="0" applyFill="0" applyBorder="0" applyAlignment="0" applyProtection="0"/>
    <xf numFmtId="0" fontId="7" fillId="0" borderId="0" applyNumberFormat="0" applyFill="0" applyBorder="0" applyProtection="0"/>
    <xf numFmtId="0" fontId="32" fillId="0" borderId="0"/>
    <xf numFmtId="0" fontId="17" fillId="0" borderId="0"/>
    <xf numFmtId="9" fontId="32" fillId="0" borderId="0" applyFont="0" applyFill="0" applyBorder="0" applyAlignment="0" applyProtection="0"/>
    <xf numFmtId="9" fontId="8"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0" fontId="50" fillId="0" borderId="0" applyNumberFormat="0" applyFill="0" applyBorder="0" applyAlignment="0" applyProtection="0"/>
  </cellStyleXfs>
  <cellXfs count="523">
    <xf numFmtId="0" fontId="0" fillId="0" borderId="0" xfId="0"/>
    <xf numFmtId="0" fontId="0" fillId="0" borderId="0" xfId="0" applyNumberFormat="1"/>
    <xf numFmtId="0" fontId="0" fillId="0" borderId="0" xfId="0" applyAlignment="1">
      <alignment horizontal="center"/>
    </xf>
    <xf numFmtId="0" fontId="0" fillId="0" borderId="0" xfId="0" applyNumberFormat="1" applyBorder="1"/>
    <xf numFmtId="0" fontId="7" fillId="0" borderId="0" xfId="0" applyNumberFormat="1" applyFont="1" applyBorder="1"/>
    <xf numFmtId="0" fontId="29" fillId="0" borderId="0" xfId="0" applyFont="1"/>
    <xf numFmtId="2" fontId="24" fillId="2" borderId="9" xfId="0" applyNumberFormat="1" applyFont="1" applyFill="1" applyBorder="1" applyAlignment="1">
      <alignment horizontal="center" wrapText="1"/>
    </xf>
    <xf numFmtId="49" fontId="24" fillId="2" borderId="9" xfId="0" applyNumberFormat="1" applyFont="1" applyFill="1" applyBorder="1" applyAlignment="1">
      <alignment horizontal="center" wrapText="1"/>
    </xf>
    <xf numFmtId="0" fontId="25" fillId="2" borderId="9" xfId="0" applyNumberFormat="1" applyFont="1" applyFill="1" applyBorder="1" applyAlignment="1">
      <alignment horizontal="justify" vertical="center" wrapText="1"/>
    </xf>
    <xf numFmtId="2" fontId="24" fillId="2" borderId="9" xfId="0" applyNumberFormat="1" applyFont="1" applyFill="1" applyBorder="1" applyAlignment="1">
      <alignment horizontal="center" vertical="top" wrapText="1"/>
    </xf>
    <xf numFmtId="1" fontId="24" fillId="2" borderId="9" xfId="0" applyNumberFormat="1" applyFont="1" applyFill="1" applyBorder="1" applyAlignment="1">
      <alignment horizontal="center" vertical="top" wrapText="1"/>
    </xf>
    <xf numFmtId="2" fontId="26" fillId="2" borderId="9" xfId="0" applyNumberFormat="1" applyFont="1" applyFill="1" applyBorder="1" applyAlignment="1">
      <alignment horizontal="center" vertical="top" wrapText="1"/>
    </xf>
    <xf numFmtId="49" fontId="26" fillId="2" borderId="9" xfId="0" applyNumberFormat="1" applyFont="1" applyFill="1" applyBorder="1" applyAlignment="1">
      <alignment horizontal="center" vertical="top" wrapText="1"/>
    </xf>
    <xf numFmtId="2" fontId="28" fillId="2" borderId="9" xfId="0" applyNumberFormat="1" applyFont="1" applyFill="1" applyBorder="1" applyAlignment="1">
      <alignment horizontal="center" vertical="top" wrapText="1"/>
    </xf>
    <xf numFmtId="49" fontId="28" fillId="2" borderId="9" xfId="0" applyNumberFormat="1" applyFont="1" applyFill="1" applyBorder="1" applyAlignment="1">
      <alignment horizontal="center" vertical="top" wrapText="1"/>
    </xf>
    <xf numFmtId="0" fontId="22" fillId="2" borderId="9" xfId="0" applyNumberFormat="1" applyFont="1" applyFill="1" applyBorder="1" applyAlignment="1">
      <alignment horizontal="justify" vertical="center" wrapText="1"/>
    </xf>
    <xf numFmtId="0" fontId="24" fillId="2" borderId="9" xfId="0" applyNumberFormat="1" applyFont="1" applyFill="1" applyBorder="1" applyAlignment="1">
      <alignment vertical="top" wrapText="1"/>
    </xf>
    <xf numFmtId="0" fontId="24" fillId="0" borderId="0" xfId="0" applyNumberFormat="1" applyFont="1"/>
    <xf numFmtId="2" fontId="24" fillId="2" borderId="9" xfId="0" applyNumberFormat="1" applyFont="1" applyFill="1" applyBorder="1" applyAlignment="1">
      <alignment vertical="center" wrapText="1"/>
    </xf>
    <xf numFmtId="2" fontId="24" fillId="2" borderId="2" xfId="0" applyNumberFormat="1" applyFont="1" applyFill="1" applyBorder="1" applyAlignment="1">
      <alignment vertical="center" wrapText="1"/>
    </xf>
    <xf numFmtId="0" fontId="24" fillId="0" borderId="0" xfId="0" applyFont="1"/>
    <xf numFmtId="0" fontId="24" fillId="0" borderId="4" xfId="0" applyNumberFormat="1" applyFont="1" applyBorder="1"/>
    <xf numFmtId="0" fontId="24" fillId="0" borderId="5" xfId="0" applyNumberFormat="1" applyFont="1" applyBorder="1"/>
    <xf numFmtId="2" fontId="24" fillId="2" borderId="9" xfId="0" applyNumberFormat="1" applyFont="1" applyFill="1" applyBorder="1" applyAlignment="1">
      <alignment horizontal="center"/>
    </xf>
    <xf numFmtId="0" fontId="24" fillId="0" borderId="4" xfId="0" applyNumberFormat="1" applyFont="1" applyBorder="1" applyAlignment="1">
      <alignment vertical="top"/>
    </xf>
    <xf numFmtId="0" fontId="24" fillId="0" borderId="0" xfId="0" applyNumberFormat="1" applyFont="1" applyAlignment="1">
      <alignment vertical="top"/>
    </xf>
    <xf numFmtId="0" fontId="36" fillId="0" borderId="0" xfId="0" applyFont="1"/>
    <xf numFmtId="0" fontId="26" fillId="0" borderId="0" xfId="0" applyFont="1"/>
    <xf numFmtId="0" fontId="29" fillId="0" borderId="0" xfId="0" applyFont="1" applyFill="1"/>
    <xf numFmtId="1" fontId="28" fillId="2" borderId="9" xfId="0" applyNumberFormat="1" applyFont="1" applyFill="1" applyBorder="1" applyAlignment="1">
      <alignment horizontal="center" vertical="top" wrapText="1"/>
    </xf>
    <xf numFmtId="0" fontId="27" fillId="0" borderId="0" xfId="0" applyFont="1" applyFill="1"/>
    <xf numFmtId="0" fontId="26" fillId="0" borderId="0" xfId="0" applyFont="1" applyFill="1"/>
    <xf numFmtId="0" fontId="26" fillId="0" borderId="9" xfId="0" applyNumberFormat="1" applyFont="1" applyFill="1" applyBorder="1" applyAlignment="1">
      <alignment horizontal="justify" vertical="top" wrapText="1"/>
    </xf>
    <xf numFmtId="2" fontId="26" fillId="0" borderId="9" xfId="0" applyNumberFormat="1" applyFont="1" applyFill="1" applyBorder="1" applyAlignment="1">
      <alignment horizontal="center" vertical="top" wrapText="1"/>
    </xf>
    <xf numFmtId="49" fontId="26" fillId="0" borderId="9" xfId="0" applyNumberFormat="1" applyFont="1" applyFill="1" applyBorder="1" applyAlignment="1">
      <alignment horizontal="center" vertical="top" wrapText="1"/>
    </xf>
    <xf numFmtId="0" fontId="34" fillId="0" borderId="0" xfId="0" applyFont="1" applyFill="1"/>
    <xf numFmtId="0" fontId="26" fillId="0" borderId="0" xfId="0" applyNumberFormat="1" applyFont="1"/>
    <xf numFmtId="0" fontId="28" fillId="0" borderId="0" xfId="0" applyNumberFormat="1" applyFont="1"/>
    <xf numFmtId="0" fontId="33" fillId="0" borderId="0" xfId="0" applyFont="1" applyBorder="1"/>
    <xf numFmtId="0" fontId="40" fillId="0" borderId="0" xfId="0" applyNumberFormat="1" applyFont="1"/>
    <xf numFmtId="0" fontId="26" fillId="2" borderId="9" xfId="0" applyNumberFormat="1" applyFont="1" applyFill="1" applyBorder="1" applyAlignment="1">
      <alignment horizontal="justify" vertical="top" wrapText="1"/>
    </xf>
    <xf numFmtId="1" fontId="26" fillId="2" borderId="9" xfId="0" applyNumberFormat="1" applyFont="1" applyFill="1" applyBorder="1" applyAlignment="1">
      <alignment horizontal="center" vertical="top" wrapText="1"/>
    </xf>
    <xf numFmtId="0" fontId="26" fillId="0" borderId="9" xfId="52" applyNumberFormat="1" applyFont="1" applyFill="1" applyBorder="1" applyAlignment="1">
      <alignment horizontal="justify" vertical="top" wrapText="1"/>
    </xf>
    <xf numFmtId="2" fontId="26" fillId="2" borderId="9" xfId="0" applyNumberFormat="1" applyFont="1" applyFill="1" applyBorder="1" applyAlignment="1">
      <alignment horizontal="center" wrapText="1"/>
    </xf>
    <xf numFmtId="49" fontId="26" fillId="2" borderId="9" xfId="0" applyNumberFormat="1" applyFont="1" applyFill="1" applyBorder="1" applyAlignment="1">
      <alignment horizontal="center" wrapText="1"/>
    </xf>
    <xf numFmtId="0" fontId="23" fillId="2" borderId="9" xfId="0" applyNumberFormat="1" applyFont="1" applyFill="1" applyBorder="1" applyAlignment="1">
      <alignment horizontal="justify" vertical="top" wrapText="1"/>
    </xf>
    <xf numFmtId="2" fontId="28" fillId="2" borderId="9" xfId="0" applyNumberFormat="1" applyFont="1" applyFill="1" applyBorder="1" applyAlignment="1">
      <alignment horizontal="center" wrapText="1"/>
    </xf>
    <xf numFmtId="1" fontId="28" fillId="2" borderId="9" xfId="0" applyNumberFormat="1" applyFont="1" applyFill="1" applyBorder="1" applyAlignment="1">
      <alignment horizontal="center" wrapText="1"/>
    </xf>
    <xf numFmtId="2" fontId="28" fillId="2" borderId="9" xfId="0" applyNumberFormat="1" applyFont="1" applyFill="1" applyBorder="1" applyAlignment="1">
      <alignment horizontal="right"/>
    </xf>
    <xf numFmtId="4" fontId="28" fillId="2" borderId="2" xfId="0" applyNumberFormat="1" applyFont="1" applyFill="1" applyBorder="1" applyAlignment="1">
      <alignment horizontal="right"/>
    </xf>
    <xf numFmtId="0" fontId="28" fillId="0" borderId="0" xfId="0" applyFont="1"/>
    <xf numFmtId="2" fontId="37" fillId="4" borderId="9" xfId="0" applyNumberFormat="1" applyFont="1" applyFill="1" applyBorder="1" applyAlignment="1">
      <alignment horizontal="center" vertical="top" wrapText="1"/>
    </xf>
    <xf numFmtId="49" fontId="26" fillId="4" borderId="9" xfId="0" applyNumberFormat="1" applyFont="1" applyFill="1" applyBorder="1" applyAlignment="1">
      <alignment horizontal="center" vertical="top" wrapText="1"/>
    </xf>
    <xf numFmtId="0" fontId="26" fillId="0" borderId="9" xfId="0" applyFont="1" applyBorder="1" applyAlignment="1">
      <alignment horizontal="justify" vertical="top" wrapText="1"/>
    </xf>
    <xf numFmtId="2" fontId="26" fillId="4" borderId="9" xfId="0" applyNumberFormat="1" applyFont="1" applyFill="1" applyBorder="1" applyAlignment="1">
      <alignment horizontal="center" vertical="top" wrapText="1"/>
    </xf>
    <xf numFmtId="49" fontId="25" fillId="2" borderId="9" xfId="0" applyNumberFormat="1" applyFont="1" applyFill="1" applyBorder="1" applyAlignment="1">
      <alignment horizontal="center" vertical="center" wrapText="1"/>
    </xf>
    <xf numFmtId="49" fontId="25" fillId="2" borderId="2" xfId="0" applyNumberFormat="1" applyFont="1" applyFill="1" applyBorder="1" applyAlignment="1">
      <alignment horizontal="center" vertical="center" wrapText="1"/>
    </xf>
    <xf numFmtId="167" fontId="25" fillId="0" borderId="1" xfId="0" applyNumberFormat="1" applyFont="1" applyFill="1" applyBorder="1" applyAlignment="1">
      <alignment horizontal="center" vertical="top"/>
    </xf>
    <xf numFmtId="0" fontId="24" fillId="0" borderId="4" xfId="0" applyFont="1" applyBorder="1"/>
    <xf numFmtId="0" fontId="24" fillId="0" borderId="4" xfId="0" applyFont="1" applyBorder="1" applyAlignment="1">
      <alignment horizontal="center"/>
    </xf>
    <xf numFmtId="0" fontId="24" fillId="0" borderId="5" xfId="0" applyFont="1" applyBorder="1"/>
    <xf numFmtId="0" fontId="37" fillId="0" borderId="9" xfId="53" applyFont="1" applyBorder="1" applyAlignment="1">
      <alignment horizontal="justify" vertical="top" wrapText="1"/>
    </xf>
    <xf numFmtId="0" fontId="42" fillId="4" borderId="9" xfId="0" applyNumberFormat="1" applyFont="1" applyFill="1" applyBorder="1" applyAlignment="1">
      <alignment horizontal="justify" vertical="top"/>
    </xf>
    <xf numFmtId="0" fontId="43" fillId="4" borderId="0" xfId="0" applyFont="1" applyFill="1"/>
    <xf numFmtId="0" fontId="42" fillId="4" borderId="9" xfId="0" applyNumberFormat="1" applyFont="1" applyFill="1" applyBorder="1" applyAlignment="1">
      <alignment horizontal="justify" vertical="top" wrapText="1"/>
    </xf>
    <xf numFmtId="0" fontId="42" fillId="2" borderId="9" xfId="0" applyNumberFormat="1" applyFont="1" applyFill="1" applyBorder="1" applyAlignment="1">
      <alignment horizontal="justify" vertical="center" wrapText="1"/>
    </xf>
    <xf numFmtId="2" fontId="43" fillId="2" borderId="9" xfId="0" applyNumberFormat="1" applyFont="1" applyFill="1" applyBorder="1" applyAlignment="1">
      <alignment horizontal="center" vertical="top" wrapText="1"/>
    </xf>
    <xf numFmtId="49" fontId="43" fillId="2" borderId="9" xfId="0" applyNumberFormat="1" applyFont="1" applyFill="1" applyBorder="1" applyAlignment="1">
      <alignment horizontal="center" vertical="top" wrapText="1"/>
    </xf>
    <xf numFmtId="0" fontId="43" fillId="0" borderId="0" xfId="0" applyFont="1"/>
    <xf numFmtId="1" fontId="43" fillId="2" borderId="9" xfId="0" applyNumberFormat="1" applyFont="1" applyFill="1" applyBorder="1" applyAlignment="1">
      <alignment horizontal="center" vertical="top" wrapText="1"/>
    </xf>
    <xf numFmtId="2" fontId="43" fillId="2" borderId="9" xfId="0" applyNumberFormat="1" applyFont="1" applyFill="1" applyBorder="1" applyAlignment="1">
      <alignment horizontal="center" wrapText="1"/>
    </xf>
    <xf numFmtId="49" fontId="43" fillId="2" borderId="9" xfId="0" applyNumberFormat="1" applyFont="1" applyFill="1" applyBorder="1" applyAlignment="1">
      <alignment horizontal="center" wrapText="1"/>
    </xf>
    <xf numFmtId="0" fontId="42" fillId="2" borderId="9" xfId="0" applyNumberFormat="1" applyFont="1" applyFill="1" applyBorder="1" applyAlignment="1">
      <alignment horizontal="justify" vertical="top" wrapText="1"/>
    </xf>
    <xf numFmtId="167" fontId="25" fillId="0" borderId="1" xfId="0" applyNumberFormat="1" applyFont="1" applyFill="1" applyBorder="1" applyAlignment="1">
      <alignment horizontal="center" vertical="top" wrapText="1"/>
    </xf>
    <xf numFmtId="167" fontId="25" fillId="2" borderId="1" xfId="0" applyNumberFormat="1" applyFont="1" applyFill="1" applyBorder="1" applyAlignment="1">
      <alignment horizontal="center" vertical="top" wrapText="1"/>
    </xf>
    <xf numFmtId="0" fontId="26" fillId="0" borderId="9" xfId="0" applyFont="1" applyBorder="1" applyAlignment="1">
      <alignment horizontal="center" vertical="top"/>
    </xf>
    <xf numFmtId="2" fontId="25" fillId="2" borderId="1" xfId="0" applyNumberFormat="1" applyFont="1" applyFill="1" applyBorder="1" applyAlignment="1">
      <alignment horizontal="center" vertical="top" wrapText="1"/>
    </xf>
    <xf numFmtId="0" fontId="25" fillId="2" borderId="9" xfId="0" applyNumberFormat="1" applyFont="1" applyFill="1" applyBorder="1" applyAlignment="1">
      <alignment horizontal="justify" vertical="top" wrapText="1"/>
    </xf>
    <xf numFmtId="0" fontId="44" fillId="0" borderId="9" xfId="0" applyFont="1" applyBorder="1" applyAlignment="1">
      <alignment horizontal="left" vertical="top" wrapText="1" readingOrder="1"/>
    </xf>
    <xf numFmtId="0" fontId="26" fillId="0" borderId="9" xfId="0" applyFont="1" applyFill="1" applyBorder="1" applyAlignment="1">
      <alignment horizontal="center" vertical="top" wrapText="1"/>
    </xf>
    <xf numFmtId="0" fontId="26" fillId="0" borderId="9" xfId="0" applyNumberFormat="1" applyFont="1" applyFill="1" applyBorder="1" applyAlignment="1">
      <alignment horizontal="center" vertical="top" wrapText="1"/>
    </xf>
    <xf numFmtId="0" fontId="42" fillId="0" borderId="9" xfId="0" applyNumberFormat="1" applyFont="1" applyFill="1" applyBorder="1" applyAlignment="1">
      <alignment horizontal="justify" vertical="top" wrapText="1"/>
    </xf>
    <xf numFmtId="167" fontId="26" fillId="0" borderId="9" xfId="0" applyNumberFormat="1" applyFont="1" applyFill="1" applyBorder="1" applyAlignment="1">
      <alignment horizontal="center" vertical="top" wrapText="1"/>
    </xf>
    <xf numFmtId="0" fontId="26" fillId="0" borderId="9" xfId="0" applyNumberFormat="1" applyFont="1" applyBorder="1" applyAlignment="1">
      <alignment horizontal="justify" vertical="top"/>
    </xf>
    <xf numFmtId="0" fontId="26" fillId="0" borderId="9" xfId="0" applyFont="1" applyBorder="1" applyAlignment="1">
      <alignment horizontal="justify" vertical="top"/>
    </xf>
    <xf numFmtId="0" fontId="38" fillId="2" borderId="9" xfId="0" applyNumberFormat="1" applyFont="1" applyFill="1" applyBorder="1" applyAlignment="1">
      <alignment horizontal="justify" vertical="top" wrapText="1"/>
    </xf>
    <xf numFmtId="0" fontId="23" fillId="0" borderId="9" xfId="0" applyNumberFormat="1" applyFont="1" applyFill="1" applyBorder="1" applyAlignment="1">
      <alignment horizontal="justify" vertical="top" wrapText="1"/>
    </xf>
    <xf numFmtId="0" fontId="37" fillId="0" borderId="9" xfId="4" applyFont="1" applyBorder="1" applyAlignment="1">
      <alignment horizontal="justify" vertical="top" wrapText="1"/>
    </xf>
    <xf numFmtId="2" fontId="26" fillId="2" borderId="9" xfId="0" applyNumberFormat="1" applyFont="1" applyFill="1" applyBorder="1" applyAlignment="1">
      <alignment horizontal="center" vertical="top"/>
    </xf>
    <xf numFmtId="4" fontId="26" fillId="2" borderId="2" xfId="0" applyNumberFormat="1" applyFont="1" applyFill="1" applyBorder="1" applyAlignment="1">
      <alignment horizontal="center" vertical="top"/>
    </xf>
    <xf numFmtId="2" fontId="26" fillId="4" borderId="9" xfId="0" applyNumberFormat="1" applyFont="1" applyFill="1" applyBorder="1" applyAlignment="1">
      <alignment horizontal="center" vertical="top"/>
    </xf>
    <xf numFmtId="4" fontId="26" fillId="4" borderId="2" xfId="0" applyNumberFormat="1" applyFont="1" applyFill="1" applyBorder="1" applyAlignment="1">
      <alignment horizontal="center" vertical="top"/>
    </xf>
    <xf numFmtId="2" fontId="28" fillId="2" borderId="9" xfId="0" applyNumberFormat="1" applyFont="1" applyFill="1" applyBorder="1" applyAlignment="1">
      <alignment horizontal="center" vertical="top"/>
    </xf>
    <xf numFmtId="4" fontId="28" fillId="2" borderId="2" xfId="0" applyNumberFormat="1" applyFont="1" applyFill="1" applyBorder="1" applyAlignment="1">
      <alignment horizontal="center" vertical="top"/>
    </xf>
    <xf numFmtId="2" fontId="43" fillId="2" borderId="9" xfId="0" applyNumberFormat="1" applyFont="1" applyFill="1" applyBorder="1" applyAlignment="1">
      <alignment horizontal="center" vertical="top"/>
    </xf>
    <xf numFmtId="4" fontId="43" fillId="2" borderId="2" xfId="0" applyNumberFormat="1" applyFont="1" applyFill="1" applyBorder="1" applyAlignment="1">
      <alignment horizontal="center" vertical="top"/>
    </xf>
    <xf numFmtId="0" fontId="26" fillId="0" borderId="9" xfId="0" applyNumberFormat="1" applyFont="1" applyBorder="1" applyAlignment="1">
      <alignment horizontal="center" vertical="top"/>
    </xf>
    <xf numFmtId="0" fontId="26" fillId="0" borderId="2" xfId="0" applyNumberFormat="1" applyFont="1" applyBorder="1" applyAlignment="1">
      <alignment horizontal="center" vertical="top"/>
    </xf>
    <xf numFmtId="0" fontId="43" fillId="0" borderId="9" xfId="0" applyNumberFormat="1" applyFont="1" applyBorder="1" applyAlignment="1">
      <alignment horizontal="center"/>
    </xf>
    <xf numFmtId="0" fontId="43" fillId="0" borderId="2" xfId="0" applyNumberFormat="1" applyFont="1" applyBorder="1" applyAlignment="1">
      <alignment horizontal="center"/>
    </xf>
    <xf numFmtId="2" fontId="24" fillId="2" borderId="9" xfId="0" applyNumberFormat="1" applyFont="1" applyFill="1" applyBorder="1" applyAlignment="1">
      <alignment horizontal="center" vertical="top"/>
    </xf>
    <xf numFmtId="4" fontId="24" fillId="2" borderId="2" xfId="0" applyNumberFormat="1" applyFont="1" applyFill="1" applyBorder="1" applyAlignment="1">
      <alignment horizontal="center" vertical="top"/>
    </xf>
    <xf numFmtId="2" fontId="43" fillId="2" borderId="9" xfId="0" applyNumberFormat="1" applyFont="1" applyFill="1" applyBorder="1" applyAlignment="1">
      <alignment horizontal="center"/>
    </xf>
    <xf numFmtId="4" fontId="43" fillId="2" borderId="2" xfId="0" applyNumberFormat="1" applyFont="1" applyFill="1" applyBorder="1" applyAlignment="1">
      <alignment horizontal="center"/>
    </xf>
    <xf numFmtId="4" fontId="24" fillId="2" borderId="2" xfId="0" applyNumberFormat="1" applyFont="1" applyFill="1" applyBorder="1" applyAlignment="1">
      <alignment horizontal="center"/>
    </xf>
    <xf numFmtId="0" fontId="26" fillId="0" borderId="2" xfId="0" applyFont="1" applyBorder="1" applyAlignment="1">
      <alignment horizontal="center" vertical="top"/>
    </xf>
    <xf numFmtId="2" fontId="26" fillId="2" borderId="9" xfId="0" applyNumberFormat="1" applyFont="1" applyFill="1" applyBorder="1" applyAlignment="1">
      <alignment horizontal="center"/>
    </xf>
    <xf numFmtId="4" fontId="26" fillId="2" borderId="2" xfId="0" applyNumberFormat="1" applyFont="1" applyFill="1" applyBorder="1" applyAlignment="1">
      <alignment horizontal="center"/>
    </xf>
    <xf numFmtId="0" fontId="33" fillId="2" borderId="9" xfId="0" applyNumberFormat="1" applyFont="1" applyFill="1" applyBorder="1" applyAlignment="1">
      <alignment horizontal="right" vertical="top" wrapText="1"/>
    </xf>
    <xf numFmtId="1" fontId="40" fillId="2" borderId="9" xfId="0" applyNumberFormat="1" applyFont="1" applyFill="1" applyBorder="1" applyAlignment="1">
      <alignment horizontal="center" wrapText="1"/>
    </xf>
    <xf numFmtId="2" fontId="40" fillId="2" borderId="9" xfId="0" applyNumberFormat="1" applyFont="1" applyFill="1" applyBorder="1" applyAlignment="1">
      <alignment horizontal="center"/>
    </xf>
    <xf numFmtId="2" fontId="40" fillId="2" borderId="0" xfId="0" applyNumberFormat="1" applyFont="1" applyFill="1" applyBorder="1" applyAlignment="1">
      <alignment horizontal="center"/>
    </xf>
    <xf numFmtId="0" fontId="40" fillId="0" borderId="0" xfId="0" applyFont="1"/>
    <xf numFmtId="0" fontId="25" fillId="2" borderId="9" xfId="0" applyNumberFormat="1" applyFont="1" applyFill="1" applyBorder="1" applyAlignment="1">
      <alignment horizontal="center" vertical="top" wrapText="1"/>
    </xf>
    <xf numFmtId="49" fontId="25" fillId="2" borderId="9" xfId="0" applyNumberFormat="1" applyFont="1" applyFill="1" applyBorder="1" applyAlignment="1">
      <alignment horizontal="center" vertical="center"/>
    </xf>
    <xf numFmtId="0" fontId="43" fillId="4" borderId="9" xfId="0" applyFont="1" applyFill="1" applyBorder="1" applyAlignment="1">
      <alignment horizontal="center"/>
    </xf>
    <xf numFmtId="0" fontId="43" fillId="4" borderId="2" xfId="0" applyFont="1" applyFill="1" applyBorder="1" applyAlignment="1">
      <alignment horizontal="center"/>
    </xf>
    <xf numFmtId="2" fontId="26" fillId="0" borderId="2" xfId="0" applyNumberFormat="1" applyFont="1" applyFill="1" applyBorder="1" applyAlignment="1">
      <alignment horizontal="center" vertical="top" wrapText="1"/>
    </xf>
    <xf numFmtId="2" fontId="40" fillId="2" borderId="1" xfId="0" applyNumberFormat="1" applyFont="1" applyFill="1" applyBorder="1" applyAlignment="1">
      <alignment horizontal="center" vertical="top" wrapText="1"/>
    </xf>
    <xf numFmtId="4" fontId="33" fillId="2" borderId="2" xfId="0" applyNumberFormat="1" applyFont="1" applyFill="1" applyBorder="1" applyAlignment="1">
      <alignment horizontal="center"/>
    </xf>
    <xf numFmtId="0" fontId="24" fillId="0" borderId="0" xfId="0" applyFont="1" applyAlignment="1">
      <alignment wrapText="1"/>
    </xf>
    <xf numFmtId="0" fontId="26" fillId="2" borderId="12" xfId="0" applyNumberFormat="1" applyFont="1" applyFill="1" applyBorder="1" applyAlignment="1">
      <alignment horizontal="justify" vertical="top" wrapText="1"/>
    </xf>
    <xf numFmtId="2" fontId="26" fillId="2" borderId="12" xfId="0" applyNumberFormat="1" applyFont="1" applyFill="1" applyBorder="1" applyAlignment="1">
      <alignment horizontal="center" vertical="top" wrapText="1"/>
    </xf>
    <xf numFmtId="49" fontId="26" fillId="2" borderId="12" xfId="0" applyNumberFormat="1" applyFont="1" applyFill="1" applyBorder="1" applyAlignment="1">
      <alignment horizontal="center" vertical="top" wrapText="1"/>
    </xf>
    <xf numFmtId="0" fontId="24" fillId="0" borderId="2" xfId="0" applyNumberFormat="1" applyFont="1" applyBorder="1"/>
    <xf numFmtId="0" fontId="22" fillId="2" borderId="9" xfId="0" applyNumberFormat="1" applyFont="1" applyFill="1" applyBorder="1" applyAlignment="1">
      <alignment horizontal="center" vertical="top" wrapText="1"/>
    </xf>
    <xf numFmtId="49" fontId="22" fillId="2" borderId="9" xfId="0" applyNumberFormat="1" applyFont="1" applyFill="1" applyBorder="1" applyAlignment="1">
      <alignment horizontal="center" vertical="center"/>
    </xf>
    <xf numFmtId="49" fontId="22" fillId="2" borderId="9" xfId="0" applyNumberFormat="1" applyFont="1" applyFill="1" applyBorder="1" applyAlignment="1">
      <alignment horizontal="center" vertical="center" wrapText="1"/>
    </xf>
    <xf numFmtId="0" fontId="22" fillId="2" borderId="2" xfId="0" applyNumberFormat="1" applyFont="1" applyFill="1" applyBorder="1" applyAlignment="1">
      <alignment horizontal="center" vertical="top"/>
    </xf>
    <xf numFmtId="0" fontId="24" fillId="2" borderId="9" xfId="0" applyNumberFormat="1" applyFont="1" applyFill="1" applyBorder="1" applyAlignment="1">
      <alignment horizontal="justify" vertical="top" wrapText="1"/>
    </xf>
    <xf numFmtId="0" fontId="24" fillId="0" borderId="2" xfId="0" applyFont="1" applyBorder="1"/>
    <xf numFmtId="0" fontId="24" fillId="2" borderId="12" xfId="0" applyNumberFormat="1" applyFont="1" applyFill="1" applyBorder="1" applyAlignment="1">
      <alignment vertical="top" wrapText="1"/>
    </xf>
    <xf numFmtId="0" fontId="22" fillId="5" borderId="9" xfId="0" applyNumberFormat="1" applyFont="1" applyFill="1" applyBorder="1" applyAlignment="1">
      <alignment horizontal="right" vertical="top" wrapText="1"/>
    </xf>
    <xf numFmtId="2" fontId="24" fillId="5" borderId="9" xfId="0" applyNumberFormat="1" applyFont="1" applyFill="1" applyBorder="1" applyAlignment="1">
      <alignment vertical="center" wrapText="1"/>
    </xf>
    <xf numFmtId="0" fontId="24" fillId="5" borderId="2" xfId="0" applyNumberFormat="1" applyFont="1" applyFill="1" applyBorder="1"/>
    <xf numFmtId="0" fontId="24" fillId="2" borderId="4" xfId="0" applyNumberFormat="1" applyFont="1" applyFill="1" applyBorder="1" applyAlignment="1">
      <alignment vertical="top"/>
    </xf>
    <xf numFmtId="49" fontId="24" fillId="2" borderId="4" xfId="0" applyNumberFormat="1" applyFont="1" applyFill="1" applyBorder="1" applyAlignment="1">
      <alignment horizontal="center" vertical="center"/>
    </xf>
    <xf numFmtId="49" fontId="22" fillId="2" borderId="9" xfId="0" applyNumberFormat="1" applyFont="1" applyFill="1" applyBorder="1" applyAlignment="1">
      <alignment vertical="center" wrapText="1"/>
    </xf>
    <xf numFmtId="166" fontId="24" fillId="2" borderId="4" xfId="0" applyNumberFormat="1" applyFont="1" applyFill="1" applyBorder="1" applyAlignment="1">
      <alignment vertical="center"/>
    </xf>
    <xf numFmtId="4" fontId="24" fillId="2" borderId="9" xfId="0" applyNumberFormat="1" applyFont="1" applyFill="1" applyBorder="1" applyAlignment="1">
      <alignment vertical="center"/>
    </xf>
    <xf numFmtId="4" fontId="24" fillId="2" borderId="12" xfId="0" applyNumberFormat="1" applyFont="1" applyFill="1" applyBorder="1" applyAlignment="1">
      <alignment vertical="center"/>
    </xf>
    <xf numFmtId="4" fontId="22" fillId="5" borderId="2" xfId="0" applyNumberFormat="1" applyFont="1" applyFill="1" applyBorder="1" applyAlignment="1">
      <alignment vertical="center"/>
    </xf>
    <xf numFmtId="0" fontId="24" fillId="0" borderId="0" xfId="0" applyNumberFormat="1" applyFont="1" applyAlignment="1">
      <alignment vertical="center"/>
    </xf>
    <xf numFmtId="2" fontId="24" fillId="2" borderId="9" xfId="0" applyNumberFormat="1" applyFont="1" applyFill="1" applyBorder="1" applyAlignment="1">
      <alignment horizontal="center" vertical="center" wrapText="1"/>
    </xf>
    <xf numFmtId="49" fontId="24" fillId="2" borderId="9" xfId="0" applyNumberFormat="1" applyFont="1" applyFill="1" applyBorder="1" applyAlignment="1">
      <alignment horizontal="center" vertical="center" wrapText="1"/>
    </xf>
    <xf numFmtId="2" fontId="24" fillId="2" borderId="9" xfId="0" applyNumberFormat="1" applyFont="1" applyFill="1" applyBorder="1" applyAlignment="1">
      <alignment horizontal="right" vertical="center"/>
    </xf>
    <xf numFmtId="2" fontId="24" fillId="2" borderId="12" xfId="0" applyNumberFormat="1" applyFont="1" applyFill="1" applyBorder="1" applyAlignment="1">
      <alignment horizontal="center" vertical="center" wrapText="1"/>
    </xf>
    <xf numFmtId="49" fontId="24" fillId="2" borderId="12" xfId="0" applyNumberFormat="1" applyFont="1" applyFill="1" applyBorder="1" applyAlignment="1">
      <alignment horizontal="center" vertical="center" wrapText="1"/>
    </xf>
    <xf numFmtId="2" fontId="24" fillId="2" borderId="12" xfId="0" applyNumberFormat="1" applyFont="1" applyFill="1" applyBorder="1" applyAlignment="1">
      <alignment horizontal="right" vertical="center"/>
    </xf>
    <xf numFmtId="2" fontId="24" fillId="2" borderId="4" xfId="0" applyNumberFormat="1" applyFont="1" applyFill="1" applyBorder="1" applyAlignment="1">
      <alignment horizontal="center" vertical="center"/>
    </xf>
    <xf numFmtId="0" fontId="24" fillId="2" borderId="4" xfId="0" applyFont="1" applyFill="1" applyBorder="1" applyAlignment="1">
      <alignment horizontal="center" vertical="center"/>
    </xf>
    <xf numFmtId="0" fontId="24" fillId="0" borderId="0" xfId="0" applyFont="1" applyAlignment="1">
      <alignment horizontal="center" vertical="center"/>
    </xf>
    <xf numFmtId="0" fontId="26" fillId="0" borderId="12" xfId="0" applyNumberFormat="1" applyFont="1" applyFill="1" applyBorder="1" applyAlignment="1">
      <alignment horizontal="justify" vertical="top" wrapText="1"/>
    </xf>
    <xf numFmtId="2" fontId="26" fillId="2" borderId="12" xfId="0" applyNumberFormat="1" applyFont="1" applyFill="1" applyBorder="1" applyAlignment="1">
      <alignment horizontal="center" vertical="top"/>
    </xf>
    <xf numFmtId="0" fontId="23" fillId="2" borderId="12" xfId="0" applyNumberFormat="1" applyFont="1" applyFill="1" applyBorder="1" applyAlignment="1">
      <alignment horizontal="justify" vertical="top" wrapText="1"/>
    </xf>
    <xf numFmtId="0" fontId="43" fillId="2" borderId="12" xfId="0" applyNumberFormat="1" applyFont="1" applyFill="1" applyBorder="1" applyAlignment="1">
      <alignment horizontal="justify" vertical="top" wrapText="1"/>
    </xf>
    <xf numFmtId="2" fontId="28" fillId="2" borderId="12" xfId="0" applyNumberFormat="1" applyFont="1" applyFill="1" applyBorder="1" applyAlignment="1">
      <alignment horizontal="center" vertical="top" wrapText="1"/>
    </xf>
    <xf numFmtId="49" fontId="28" fillId="2" borderId="12" xfId="0" applyNumberFormat="1" applyFont="1" applyFill="1" applyBorder="1" applyAlignment="1">
      <alignment horizontal="center" vertical="top" wrapText="1"/>
    </xf>
    <xf numFmtId="2" fontId="28" fillId="2" borderId="12" xfId="0" applyNumberFormat="1" applyFont="1" applyFill="1" applyBorder="1" applyAlignment="1">
      <alignment horizontal="center" vertical="top"/>
    </xf>
    <xf numFmtId="2" fontId="26" fillId="0" borderId="9" xfId="0" applyNumberFormat="1" applyFont="1" applyFill="1" applyBorder="1" applyAlignment="1">
      <alignment horizontal="center" vertical="top"/>
    </xf>
    <xf numFmtId="4" fontId="26" fillId="0" borderId="2" xfId="0" applyNumberFormat="1" applyFont="1" applyFill="1" applyBorder="1" applyAlignment="1">
      <alignment horizontal="center" vertical="top"/>
    </xf>
    <xf numFmtId="0" fontId="26" fillId="0" borderId="12" xfId="0" applyFont="1" applyBorder="1" applyAlignment="1">
      <alignment horizontal="justify" vertical="top" wrapText="1"/>
    </xf>
    <xf numFmtId="2" fontId="26" fillId="0" borderId="12" xfId="0" applyNumberFormat="1" applyFont="1" applyFill="1" applyBorder="1" applyAlignment="1">
      <alignment horizontal="center" vertical="top" wrapText="1"/>
    </xf>
    <xf numFmtId="49" fontId="26" fillId="0" borderId="12" xfId="0" applyNumberFormat="1" applyFont="1" applyFill="1" applyBorder="1" applyAlignment="1">
      <alignment horizontal="center" vertical="top" wrapText="1"/>
    </xf>
    <xf numFmtId="167" fontId="28" fillId="0" borderId="1" xfId="0" applyNumberFormat="1" applyFont="1" applyFill="1" applyBorder="1" applyAlignment="1">
      <alignment horizontal="center" vertical="top"/>
    </xf>
    <xf numFmtId="167" fontId="28" fillId="0" borderId="1" xfId="0" applyNumberFormat="1" applyFont="1" applyFill="1" applyBorder="1" applyAlignment="1">
      <alignment horizontal="center" vertical="top" wrapText="1"/>
    </xf>
    <xf numFmtId="167" fontId="28" fillId="0" borderId="3" xfId="0" applyNumberFormat="1" applyFont="1" applyBorder="1" applyAlignment="1">
      <alignment horizontal="center" vertical="top"/>
    </xf>
    <xf numFmtId="167" fontId="29" fillId="0" borderId="0" xfId="0" applyNumberFormat="1" applyFont="1" applyAlignment="1">
      <alignment horizontal="center" vertical="top"/>
    </xf>
    <xf numFmtId="2" fontId="24" fillId="2" borderId="17" xfId="0" applyNumberFormat="1" applyFont="1" applyFill="1" applyBorder="1" applyAlignment="1">
      <alignment horizontal="center" vertical="center" wrapText="1"/>
    </xf>
    <xf numFmtId="49" fontId="24" fillId="2" borderId="17" xfId="0" applyNumberFormat="1" applyFont="1" applyFill="1" applyBorder="1" applyAlignment="1">
      <alignment horizontal="center" vertical="center" wrapText="1"/>
    </xf>
    <xf numFmtId="2" fontId="24" fillId="2" borderId="17" xfId="0" applyNumberFormat="1" applyFont="1" applyFill="1" applyBorder="1" applyAlignment="1">
      <alignment horizontal="right" vertical="center"/>
    </xf>
    <xf numFmtId="4" fontId="24" fillId="2" borderId="17" xfId="0" applyNumberFormat="1" applyFont="1" applyFill="1" applyBorder="1" applyAlignment="1">
      <alignment vertical="center"/>
    </xf>
    <xf numFmtId="2" fontId="24" fillId="2" borderId="19" xfId="0" applyNumberFormat="1" applyFont="1" applyFill="1" applyBorder="1" applyAlignment="1">
      <alignment horizontal="center" vertical="center" wrapText="1"/>
    </xf>
    <xf numFmtId="49" fontId="24" fillId="2" borderId="19" xfId="0" applyNumberFormat="1" applyFont="1" applyFill="1" applyBorder="1" applyAlignment="1">
      <alignment horizontal="center" vertical="center" wrapText="1"/>
    </xf>
    <xf numFmtId="2" fontId="24" fillId="2" borderId="19" xfId="0" applyNumberFormat="1" applyFont="1" applyFill="1" applyBorder="1" applyAlignment="1">
      <alignment horizontal="right" vertical="center"/>
    </xf>
    <xf numFmtId="4" fontId="24" fillId="2" borderId="19" xfId="0" applyNumberFormat="1" applyFont="1" applyFill="1" applyBorder="1" applyAlignment="1">
      <alignment vertical="center"/>
    </xf>
    <xf numFmtId="0" fontId="24" fillId="0" borderId="12" xfId="0" applyFont="1" applyBorder="1" applyAlignment="1">
      <alignment wrapText="1"/>
    </xf>
    <xf numFmtId="167" fontId="22" fillId="2" borderId="1" xfId="0" applyNumberFormat="1" applyFont="1" applyFill="1" applyBorder="1" applyAlignment="1">
      <alignment horizontal="center" vertical="center"/>
    </xf>
    <xf numFmtId="167" fontId="24" fillId="2" borderId="1" xfId="0" applyNumberFormat="1" applyFont="1" applyFill="1" applyBorder="1" applyAlignment="1">
      <alignment vertical="center" wrapText="1"/>
    </xf>
    <xf numFmtId="167" fontId="22" fillId="2" borderId="1" xfId="0" applyNumberFormat="1" applyFont="1" applyFill="1" applyBorder="1" applyAlignment="1">
      <alignment horizontal="center" vertical="center" wrapText="1"/>
    </xf>
    <xf numFmtId="167" fontId="22" fillId="2" borderId="1" xfId="0" applyNumberFormat="1" applyFont="1" applyFill="1" applyBorder="1" applyAlignment="1">
      <alignment horizontal="center" vertical="top" wrapText="1"/>
    </xf>
    <xf numFmtId="167" fontId="22" fillId="2" borderId="16" xfId="0" applyNumberFormat="1" applyFont="1" applyFill="1" applyBorder="1" applyAlignment="1">
      <alignment horizontal="center" vertical="top" wrapText="1"/>
    </xf>
    <xf numFmtId="167" fontId="22" fillId="2" borderId="12" xfId="0" applyNumberFormat="1" applyFont="1" applyFill="1" applyBorder="1" applyAlignment="1">
      <alignment horizontal="center" vertical="top" wrapText="1"/>
    </xf>
    <xf numFmtId="167" fontId="22" fillId="2" borderId="18" xfId="0" applyNumberFormat="1" applyFont="1" applyFill="1" applyBorder="1" applyAlignment="1">
      <alignment horizontal="center" vertical="top" wrapText="1"/>
    </xf>
    <xf numFmtId="167" fontId="24" fillId="5" borderId="1" xfId="0" applyNumberFormat="1" applyFont="1" applyFill="1" applyBorder="1" applyAlignment="1">
      <alignment vertical="center" wrapText="1"/>
    </xf>
    <xf numFmtId="167" fontId="24" fillId="2" borderId="3" xfId="0" applyNumberFormat="1" applyFont="1" applyFill="1" applyBorder="1" applyAlignment="1">
      <alignment horizontal="center" vertical="top"/>
    </xf>
    <xf numFmtId="167" fontId="24" fillId="0" borderId="0" xfId="0" applyNumberFormat="1" applyFont="1"/>
    <xf numFmtId="2" fontId="25" fillId="2" borderId="1" xfId="0" applyNumberFormat="1" applyFont="1" applyFill="1" applyBorder="1" applyAlignment="1">
      <alignment horizontal="center" vertical="top"/>
    </xf>
    <xf numFmtId="2" fontId="28" fillId="2" borderId="1" xfId="0" applyNumberFormat="1" applyFont="1" applyFill="1" applyBorder="1" applyAlignment="1">
      <alignment horizontal="center" vertical="top" wrapText="1"/>
    </xf>
    <xf numFmtId="2" fontId="23" fillId="2" borderId="1" xfId="0" applyNumberFormat="1" applyFont="1" applyFill="1" applyBorder="1" applyAlignment="1">
      <alignment horizontal="center" vertical="top" wrapText="1"/>
    </xf>
    <xf numFmtId="2" fontId="25" fillId="4" borderId="1" xfId="0" applyNumberFormat="1" applyFont="1" applyFill="1" applyBorder="1" applyAlignment="1">
      <alignment horizontal="center" vertical="top" wrapText="1"/>
    </xf>
    <xf numFmtId="2" fontId="28" fillId="0" borderId="1" xfId="0" applyNumberFormat="1" applyFont="1" applyBorder="1" applyAlignment="1">
      <alignment horizontal="center" vertical="top"/>
    </xf>
    <xf numFmtId="2" fontId="25" fillId="0" borderId="1" xfId="0" applyNumberFormat="1" applyFont="1" applyBorder="1" applyAlignment="1">
      <alignment horizontal="center" vertical="top"/>
    </xf>
    <xf numFmtId="2" fontId="26" fillId="0" borderId="1" xfId="0" applyNumberFormat="1" applyFont="1" applyBorder="1"/>
    <xf numFmtId="2" fontId="39" fillId="0" borderId="1" xfId="0" applyNumberFormat="1" applyFont="1" applyFill="1" applyBorder="1" applyAlignment="1">
      <alignment horizontal="center" vertical="top" wrapText="1"/>
    </xf>
    <xf numFmtId="2" fontId="26" fillId="0" borderId="1" xfId="0" applyNumberFormat="1" applyFont="1" applyBorder="1" applyAlignment="1">
      <alignment horizontal="center" vertical="top"/>
    </xf>
    <xf numFmtId="2" fontId="23" fillId="0" borderId="1" xfId="0" applyNumberFormat="1" applyFont="1" applyBorder="1" applyAlignment="1">
      <alignment horizontal="center" vertical="top"/>
    </xf>
    <xf numFmtId="2" fontId="28" fillId="0" borderId="3" xfId="0" applyNumberFormat="1" applyFont="1" applyBorder="1" applyAlignment="1">
      <alignment horizontal="center" vertical="top"/>
    </xf>
    <xf numFmtId="2" fontId="28" fillId="0" borderId="0" xfId="0" applyNumberFormat="1" applyFont="1" applyAlignment="1">
      <alignment horizontal="center" vertical="top"/>
    </xf>
    <xf numFmtId="0" fontId="26" fillId="0" borderId="12" xfId="0" applyNumberFormat="1" applyFont="1" applyFill="1" applyBorder="1" applyAlignment="1">
      <alignment horizontal="center" vertical="top" wrapText="1"/>
    </xf>
    <xf numFmtId="0" fontId="23" fillId="0" borderId="12" xfId="0" applyFont="1" applyBorder="1" applyAlignment="1">
      <alignment horizontal="justify" vertical="top" wrapText="1"/>
    </xf>
    <xf numFmtId="0" fontId="31" fillId="0" borderId="9" xfId="0" applyFont="1" applyBorder="1" applyAlignment="1">
      <alignment horizontal="justify" vertical="top" wrapText="1"/>
    </xf>
    <xf numFmtId="0" fontId="0" fillId="0" borderId="20" xfId="0" applyBorder="1"/>
    <xf numFmtId="0" fontId="0" fillId="0" borderId="22" xfId="0" applyBorder="1" applyAlignment="1">
      <alignment horizontal="center"/>
    </xf>
    <xf numFmtId="0" fontId="0" fillId="0" borderId="22" xfId="0" applyBorder="1" applyAlignment="1">
      <alignment horizontal="justify" vertical="top"/>
    </xf>
    <xf numFmtId="0" fontId="54" fillId="0" borderId="0" xfId="0" applyFont="1"/>
    <xf numFmtId="2" fontId="0" fillId="0" borderId="22" xfId="0" applyNumberFormat="1" applyBorder="1" applyAlignment="1">
      <alignment horizontal="center" vertical="top"/>
    </xf>
    <xf numFmtId="0" fontId="51" fillId="0" borderId="21" xfId="0" applyFont="1" applyBorder="1" applyAlignment="1">
      <alignment horizontal="center" vertical="top"/>
    </xf>
    <xf numFmtId="0" fontId="37" fillId="0" borderId="21" xfId="0" applyFont="1" applyFill="1" applyBorder="1" applyAlignment="1">
      <alignment vertical="top"/>
    </xf>
    <xf numFmtId="0" fontId="37" fillId="0" borderId="19" xfId="0" applyFont="1" applyFill="1" applyBorder="1" applyAlignment="1">
      <alignment vertical="top"/>
    </xf>
    <xf numFmtId="168" fontId="11" fillId="0" borderId="12" xfId="7" applyNumberFormat="1" applyFont="1" applyBorder="1" applyAlignment="1">
      <alignment horizontal="center" vertical="center" wrapText="1"/>
    </xf>
    <xf numFmtId="168" fontId="11" fillId="0" borderId="12" xfId="7" applyNumberFormat="1" applyFont="1" applyFill="1" applyBorder="1" applyAlignment="1">
      <alignment horizontal="center" vertical="center" wrapText="1"/>
    </xf>
    <xf numFmtId="49" fontId="22" fillId="2" borderId="1" xfId="0" applyNumberFormat="1" applyFont="1" applyFill="1" applyBorder="1" applyAlignment="1">
      <alignment horizontal="center" vertical="top"/>
    </xf>
    <xf numFmtId="49" fontId="22" fillId="2" borderId="10" xfId="0" applyNumberFormat="1" applyFont="1" applyFill="1" applyBorder="1" applyAlignment="1">
      <alignment horizontal="center" vertical="top"/>
    </xf>
    <xf numFmtId="49" fontId="22" fillId="2" borderId="12" xfId="0" applyNumberFormat="1" applyFont="1" applyFill="1" applyBorder="1" applyAlignment="1">
      <alignment horizontal="center" vertical="center"/>
    </xf>
    <xf numFmtId="49" fontId="22" fillId="2" borderId="12" xfId="0" applyNumberFormat="1" applyFont="1" applyFill="1" applyBorder="1" applyAlignment="1">
      <alignment horizontal="center" vertical="center" wrapText="1"/>
    </xf>
    <xf numFmtId="0" fontId="12" fillId="0" borderId="12" xfId="1" applyFont="1" applyBorder="1" applyAlignment="1">
      <alignment horizontal="center" vertical="center" wrapText="1"/>
    </xf>
    <xf numFmtId="0" fontId="11" fillId="0" borderId="12" xfId="1" applyFont="1" applyBorder="1" applyAlignment="1">
      <alignment horizontal="center" vertical="center" wrapText="1"/>
    </xf>
    <xf numFmtId="168" fontId="12" fillId="0" borderId="12" xfId="7" applyNumberFormat="1" applyFont="1" applyBorder="1" applyAlignment="1">
      <alignment horizontal="center" vertical="center" wrapText="1"/>
    </xf>
    <xf numFmtId="0" fontId="12" fillId="0" borderId="12" xfId="1" applyFont="1" applyBorder="1" applyAlignment="1">
      <alignment vertical="center" wrapText="1"/>
    </xf>
    <xf numFmtId="0" fontId="11" fillId="0" borderId="12" xfId="1" applyFont="1" applyBorder="1" applyAlignment="1">
      <alignment vertical="center" wrapText="1"/>
    </xf>
    <xf numFmtId="0" fontId="11" fillId="0" borderId="12" xfId="1" applyFont="1" applyBorder="1" applyAlignment="1">
      <alignment horizontal="justify" vertical="center" wrapText="1"/>
    </xf>
    <xf numFmtId="0" fontId="1" fillId="0" borderId="12" xfId="0" applyNumberFormat="1" applyFont="1" applyBorder="1" applyAlignment="1">
      <alignment horizontal="center" vertical="center"/>
    </xf>
    <xf numFmtId="0" fontId="1" fillId="0" borderId="12" xfId="0" applyNumberFormat="1" applyFont="1" applyBorder="1" applyAlignment="1">
      <alignment horizontal="justify" vertical="center" wrapText="1"/>
    </xf>
    <xf numFmtId="0" fontId="1" fillId="0" borderId="12" xfId="0" applyFont="1" applyBorder="1" applyAlignment="1">
      <alignment horizontal="center" vertical="center"/>
    </xf>
    <xf numFmtId="2" fontId="1" fillId="0" borderId="12" xfId="0" applyNumberFormat="1" applyFont="1" applyBorder="1" applyAlignment="1">
      <alignment horizontal="center" vertical="center"/>
    </xf>
    <xf numFmtId="0" fontId="1" fillId="0" borderId="23" xfId="0" applyFont="1" applyBorder="1" applyAlignment="1">
      <alignment horizontal="center" vertical="center"/>
    </xf>
    <xf numFmtId="2" fontId="1" fillId="0" borderId="23" xfId="0" applyNumberFormat="1" applyFont="1" applyBorder="1" applyAlignment="1">
      <alignment horizontal="center" vertical="center"/>
    </xf>
    <xf numFmtId="0" fontId="12" fillId="7" borderId="12" xfId="1" applyFont="1" applyFill="1" applyBorder="1" applyAlignment="1">
      <alignment horizontal="center" vertical="center" wrapText="1"/>
    </xf>
    <xf numFmtId="168" fontId="12" fillId="7" borderId="12" xfId="7" applyNumberFormat="1" applyFont="1" applyFill="1" applyBorder="1" applyAlignment="1">
      <alignment horizontal="center" vertical="center" wrapText="1"/>
    </xf>
    <xf numFmtId="0" fontId="11" fillId="0" borderId="12" xfId="1" quotePrefix="1" applyFont="1" applyBorder="1" applyAlignment="1">
      <alignment horizontal="center" vertical="center" wrapText="1"/>
    </xf>
    <xf numFmtId="0" fontId="11" fillId="0" borderId="12" xfId="0" quotePrefix="1" applyFont="1" applyBorder="1" applyAlignment="1">
      <alignment horizontal="center" vertical="center"/>
    </xf>
    <xf numFmtId="0" fontId="11" fillId="0" borderId="12" xfId="0" applyFont="1" applyFill="1" applyBorder="1" applyAlignment="1">
      <alignment horizontal="center" vertical="center"/>
    </xf>
    <xf numFmtId="0" fontId="11" fillId="0" borderId="12" xfId="0" applyFont="1" applyBorder="1" applyAlignment="1">
      <alignment horizontal="center" vertical="center"/>
    </xf>
    <xf numFmtId="168" fontId="11" fillId="0" borderId="12" xfId="7" quotePrefix="1" applyNumberFormat="1" applyFont="1" applyBorder="1" applyAlignment="1">
      <alignment horizontal="center" vertical="center" wrapText="1"/>
    </xf>
    <xf numFmtId="168" fontId="11" fillId="4" borderId="12" xfId="7" applyNumberFormat="1" applyFont="1" applyFill="1" applyBorder="1" applyAlignment="1">
      <alignment horizontal="center" vertical="center" wrapText="1"/>
    </xf>
    <xf numFmtId="0" fontId="11" fillId="4" borderId="12" xfId="1" applyFont="1" applyFill="1" applyBorder="1" applyAlignment="1">
      <alignment horizontal="center" vertical="center" wrapText="1"/>
    </xf>
    <xf numFmtId="0" fontId="67" fillId="0" borderId="12" xfId="1" applyFont="1" applyBorder="1" applyAlignment="1">
      <alignment horizontal="center" vertical="center" wrapText="1"/>
    </xf>
    <xf numFmtId="2" fontId="11" fillId="0" borderId="12" xfId="1" applyNumberFormat="1" applyFont="1" applyBorder="1" applyAlignment="1">
      <alignment horizontal="center" vertical="center" wrapText="1"/>
    </xf>
    <xf numFmtId="167" fontId="11" fillId="0" borderId="12" xfId="1" quotePrefix="1" applyNumberFormat="1" applyFont="1" applyBorder="1" applyAlignment="1">
      <alignment horizontal="center" vertical="center" wrapText="1"/>
    </xf>
    <xf numFmtId="2" fontId="11" fillId="0" borderId="12" xfId="1" quotePrefix="1" applyNumberFormat="1" applyFont="1" applyBorder="1" applyAlignment="1">
      <alignment horizontal="center" vertical="center" wrapText="1"/>
    </xf>
    <xf numFmtId="0" fontId="1" fillId="0" borderId="12" xfId="1" applyFont="1" applyBorder="1" applyAlignment="1">
      <alignment horizontal="center" vertical="center" wrapText="1"/>
    </xf>
    <xf numFmtId="2" fontId="11" fillId="0" borderId="12" xfId="0" quotePrefix="1" applyNumberFormat="1" applyFont="1" applyBorder="1" applyAlignment="1">
      <alignment horizontal="center" vertical="center"/>
    </xf>
    <xf numFmtId="0" fontId="11" fillId="0" borderId="12" xfId="0" applyFont="1" applyBorder="1" applyAlignment="1">
      <alignment horizontal="center" vertical="center" wrapText="1"/>
    </xf>
    <xf numFmtId="0" fontId="11" fillId="0" borderId="12" xfId="0" applyFont="1" applyBorder="1" applyAlignment="1">
      <alignment vertical="center" wrapText="1"/>
    </xf>
    <xf numFmtId="0" fontId="12" fillId="0" borderId="12" xfId="0" applyFont="1" applyBorder="1" applyAlignment="1">
      <alignment vertical="center" wrapText="1"/>
    </xf>
    <xf numFmtId="0" fontId="12" fillId="0" borderId="12" xfId="0" applyFont="1" applyBorder="1" applyAlignment="1">
      <alignment vertical="center"/>
    </xf>
    <xf numFmtId="4" fontId="11" fillId="0" borderId="12" xfId="0" applyNumberFormat="1" applyFont="1" applyBorder="1" applyAlignment="1">
      <alignment horizontal="center" vertical="center"/>
    </xf>
    <xf numFmtId="0" fontId="11" fillId="0" borderId="12" xfId="0" applyFont="1" applyBorder="1" applyAlignment="1">
      <alignment vertical="center"/>
    </xf>
    <xf numFmtId="0" fontId="11" fillId="0" borderId="12" xfId="0" applyFont="1" applyBorder="1" applyAlignment="1">
      <alignment horizontal="left" vertical="center"/>
    </xf>
    <xf numFmtId="167" fontId="11" fillId="0" borderId="12" xfId="0" applyNumberFormat="1" applyFont="1" applyBorder="1" applyAlignment="1">
      <alignment horizontal="center" vertical="center"/>
    </xf>
    <xf numFmtId="0" fontId="11" fillId="0" borderId="12" xfId="0" quotePrefix="1" applyFont="1" applyBorder="1" applyAlignment="1">
      <alignment horizontal="center" vertical="center" wrapText="1"/>
    </xf>
    <xf numFmtId="0" fontId="11" fillId="0" borderId="12" xfId="0" applyFont="1" applyBorder="1" applyAlignment="1">
      <alignment horizontal="justify" vertical="center" wrapText="1"/>
    </xf>
    <xf numFmtId="0" fontId="67" fillId="0" borderId="12" xfId="1" applyFont="1" applyBorder="1" applyAlignment="1">
      <alignment horizontal="justify" vertical="center" wrapText="1"/>
    </xf>
    <xf numFmtId="167" fontId="11" fillId="0" borderId="12" xfId="1" applyNumberFormat="1" applyFont="1" applyBorder="1" applyAlignment="1">
      <alignment horizontal="center" vertical="center" wrapText="1"/>
    </xf>
    <xf numFmtId="0" fontId="12" fillId="0" borderId="12" xfId="0" applyFont="1" applyBorder="1" applyAlignment="1">
      <alignment horizontal="center" vertical="center"/>
    </xf>
    <xf numFmtId="0" fontId="11" fillId="0" borderId="12" xfId="0" applyFont="1" applyBorder="1" applyAlignment="1">
      <alignment horizontal="justify" vertical="center"/>
    </xf>
    <xf numFmtId="0" fontId="11" fillId="0" borderId="12" xfId="0" applyFont="1" applyBorder="1" applyAlignment="1">
      <alignment horizontal="center"/>
    </xf>
    <xf numFmtId="0" fontId="67" fillId="0" borderId="12" xfId="0" applyFont="1" applyBorder="1" applyAlignment="1">
      <alignment horizontal="center" vertical="center" wrapText="1"/>
    </xf>
    <xf numFmtId="0" fontId="12" fillId="7" borderId="12" xfId="0" applyFont="1" applyFill="1" applyBorder="1" applyAlignment="1">
      <alignment horizontal="center" vertical="center" wrapText="1"/>
    </xf>
    <xf numFmtId="0" fontId="1" fillId="0" borderId="12" xfId="0" applyFont="1" applyBorder="1" applyAlignment="1">
      <alignment horizontal="center" vertical="center" wrapText="1"/>
    </xf>
    <xf numFmtId="0" fontId="11" fillId="0" borderId="12" xfId="0" quotePrefix="1" applyFont="1" applyBorder="1" applyAlignment="1">
      <alignment horizontal="center"/>
    </xf>
    <xf numFmtId="0" fontId="49" fillId="0" borderId="12" xfId="0" applyFont="1" applyBorder="1" applyAlignment="1">
      <alignment horizontal="center" vertical="center" wrapText="1"/>
    </xf>
    <xf numFmtId="167" fontId="11" fillId="0" borderId="12" xfId="0" applyNumberFormat="1" applyFont="1" applyBorder="1" applyAlignment="1">
      <alignment horizontal="center" vertical="center" wrapText="1"/>
    </xf>
    <xf numFmtId="0" fontId="22" fillId="2" borderId="9" xfId="0" applyNumberFormat="1" applyFont="1" applyFill="1" applyBorder="1" applyAlignment="1">
      <alignment horizontal="center" vertical="top"/>
    </xf>
    <xf numFmtId="0" fontId="22" fillId="2" borderId="12" xfId="0" applyNumberFormat="1" applyFont="1" applyFill="1" applyBorder="1" applyAlignment="1">
      <alignment horizontal="center" vertical="top"/>
    </xf>
    <xf numFmtId="0" fontId="12" fillId="0" borderId="12" xfId="1" applyFont="1" applyBorder="1" applyAlignment="1">
      <alignment vertical="center"/>
    </xf>
    <xf numFmtId="0" fontId="11" fillId="0" borderId="12" xfId="1" applyFont="1" applyBorder="1" applyAlignment="1">
      <alignment vertical="center"/>
    </xf>
    <xf numFmtId="0" fontId="11" fillId="0" borderId="12" xfId="1" applyFont="1" applyBorder="1" applyAlignment="1">
      <alignment horizontal="justify" vertical="top"/>
    </xf>
    <xf numFmtId="0" fontId="11" fillId="0" borderId="12" xfId="1" applyFont="1" applyBorder="1" applyAlignment="1">
      <alignment horizontal="justify" vertical="center"/>
    </xf>
    <xf numFmtId="0" fontId="1" fillId="0" borderId="12" xfId="0" applyFont="1" applyBorder="1"/>
    <xf numFmtId="0" fontId="12" fillId="7" borderId="12" xfId="1" applyFont="1" applyFill="1" applyBorder="1" applyAlignment="1">
      <alignment horizontal="center" vertical="center"/>
    </xf>
    <xf numFmtId="0" fontId="12" fillId="0" borderId="12" xfId="1" applyFont="1" applyBorder="1" applyAlignment="1">
      <alignment horizontal="justify" vertical="center"/>
    </xf>
    <xf numFmtId="0" fontId="1" fillId="0" borderId="12" xfId="1" applyFont="1" applyBorder="1" applyAlignment="1">
      <alignment vertical="center"/>
    </xf>
    <xf numFmtId="0" fontId="11" fillId="0" borderId="12" xfId="59" applyNumberFormat="1" applyFont="1" applyBorder="1" applyAlignment="1">
      <alignment horizontal="justify" vertical="top"/>
    </xf>
    <xf numFmtId="0" fontId="11" fillId="0" borderId="12" xfId="0" applyFont="1" applyBorder="1"/>
    <xf numFmtId="0" fontId="1" fillId="0" borderId="24" xfId="0" applyFont="1" applyBorder="1" applyAlignment="1">
      <alignment horizontal="justify" vertical="top"/>
    </xf>
    <xf numFmtId="0" fontId="69" fillId="0" borderId="12" xfId="0" applyFont="1" applyBorder="1"/>
    <xf numFmtId="0" fontId="11" fillId="0" borderId="24" xfId="0" applyFont="1" applyBorder="1" applyAlignment="1">
      <alignment horizontal="justify" vertical="top"/>
    </xf>
    <xf numFmtId="0" fontId="70" fillId="0" borderId="12" xfId="0" applyNumberFormat="1" applyFont="1" applyBorder="1" applyAlignment="1">
      <alignment horizontal="justify" vertical="top"/>
    </xf>
    <xf numFmtId="0" fontId="11" fillId="0" borderId="12" xfId="0" applyNumberFormat="1" applyFont="1" applyBorder="1" applyAlignment="1">
      <alignment horizontal="justify" vertical="top"/>
    </xf>
    <xf numFmtId="0" fontId="1" fillId="0" borderId="12" xfId="1" applyFont="1" applyBorder="1" applyAlignment="1">
      <alignment horizontal="justify" vertical="center"/>
    </xf>
    <xf numFmtId="0" fontId="12" fillId="9" borderId="12" xfId="0" applyFont="1" applyFill="1" applyBorder="1" applyAlignment="1">
      <alignment vertical="center"/>
    </xf>
    <xf numFmtId="0" fontId="71" fillId="0" borderId="12" xfId="0" applyFont="1" applyBorder="1" applyAlignment="1">
      <alignment horizontal="left" vertical="center"/>
    </xf>
    <xf numFmtId="0" fontId="12" fillId="0" borderId="12" xfId="0" applyFont="1" applyBorder="1" applyAlignment="1">
      <alignment horizontal="justify" vertical="center"/>
    </xf>
    <xf numFmtId="0" fontId="21" fillId="0" borderId="12" xfId="0" applyFont="1" applyBorder="1" applyAlignment="1">
      <alignment horizontal="justify" vertical="center"/>
    </xf>
    <xf numFmtId="0" fontId="12" fillId="7" borderId="12" xfId="0" applyFont="1" applyFill="1" applyBorder="1" applyAlignment="1">
      <alignment horizontal="center" vertical="center"/>
    </xf>
    <xf numFmtId="0" fontId="12" fillId="0" borderId="12" xfId="0" applyFont="1" applyBorder="1" applyAlignment="1">
      <alignment horizontal="left" vertical="center"/>
    </xf>
    <xf numFmtId="0" fontId="1" fillId="0" borderId="12" xfId="0" applyFont="1" applyBorder="1" applyAlignment="1">
      <alignment vertical="center"/>
    </xf>
    <xf numFmtId="49" fontId="22" fillId="2" borderId="2" xfId="0" applyNumberFormat="1" applyFont="1" applyFill="1" applyBorder="1" applyAlignment="1">
      <alignment vertical="center" wrapText="1"/>
    </xf>
    <xf numFmtId="49" fontId="22" fillId="2" borderId="13" xfId="0" applyNumberFormat="1" applyFont="1" applyFill="1" applyBorder="1" applyAlignment="1">
      <alignment vertical="center" wrapText="1"/>
    </xf>
    <xf numFmtId="168" fontId="12" fillId="0" borderId="12" xfId="7" applyNumberFormat="1" applyFont="1" applyBorder="1" applyAlignment="1">
      <alignment vertical="center" wrapText="1"/>
    </xf>
    <xf numFmtId="168" fontId="11" fillId="0" borderId="12" xfId="7" applyNumberFormat="1" applyFont="1" applyBorder="1" applyAlignment="1">
      <alignment vertical="center" wrapText="1"/>
    </xf>
    <xf numFmtId="2" fontId="1" fillId="0" borderId="12" xfId="0" applyNumberFormat="1" applyFont="1" applyBorder="1" applyAlignment="1">
      <alignment vertical="center"/>
    </xf>
    <xf numFmtId="4" fontId="1" fillId="0" borderId="23" xfId="0" applyNumberFormat="1" applyFont="1" applyBorder="1" applyAlignment="1">
      <alignment vertical="center"/>
    </xf>
    <xf numFmtId="168" fontId="12" fillId="7" borderId="12" xfId="7" applyNumberFormat="1" applyFont="1" applyFill="1" applyBorder="1" applyAlignment="1">
      <alignment vertical="center" wrapText="1"/>
    </xf>
    <xf numFmtId="0" fontId="11" fillId="0" borderId="12" xfId="0" quotePrefix="1" applyFont="1" applyBorder="1" applyAlignment="1">
      <alignment vertical="center"/>
    </xf>
    <xf numFmtId="168" fontId="11" fillId="0" borderId="12" xfId="7" quotePrefix="1" applyNumberFormat="1" applyFont="1" applyBorder="1" applyAlignment="1">
      <alignment vertical="center" wrapText="1"/>
    </xf>
    <xf numFmtId="168" fontId="11" fillId="4" borderId="12" xfId="7" applyNumberFormat="1" applyFont="1" applyFill="1" applyBorder="1" applyAlignment="1">
      <alignment vertical="center" wrapText="1"/>
    </xf>
    <xf numFmtId="168" fontId="1" fillId="0" borderId="12" xfId="7" applyNumberFormat="1" applyFont="1" applyBorder="1" applyAlignment="1">
      <alignment vertical="center" wrapText="1"/>
    </xf>
    <xf numFmtId="4" fontId="11" fillId="0" borderId="12" xfId="0" applyNumberFormat="1" applyFont="1" applyBorder="1" applyAlignment="1">
      <alignment vertical="center"/>
    </xf>
    <xf numFmtId="0" fontId="24" fillId="0" borderId="0" xfId="0" applyFont="1" applyAlignment="1">
      <alignment horizontal="center"/>
    </xf>
    <xf numFmtId="0" fontId="11" fillId="0" borderId="12" xfId="0" applyFont="1" applyBorder="1" applyAlignment="1">
      <alignment wrapText="1"/>
    </xf>
    <xf numFmtId="0" fontId="72" fillId="0" borderId="12" xfId="1" applyFont="1" applyBorder="1" applyAlignment="1">
      <alignment horizontal="right" vertical="center"/>
    </xf>
    <xf numFmtId="168" fontId="72" fillId="0" borderId="12" xfId="7" applyNumberFormat="1" applyFont="1" applyBorder="1" applyAlignment="1">
      <alignment vertical="center" wrapText="1"/>
    </xf>
    <xf numFmtId="0" fontId="23" fillId="0" borderId="9" xfId="0" applyFont="1" applyBorder="1" applyAlignment="1">
      <alignment horizontal="justify" vertical="top" wrapText="1"/>
    </xf>
    <xf numFmtId="0" fontId="72" fillId="0" borderId="12" xfId="1" applyFont="1" applyBorder="1" applyAlignment="1">
      <alignment vertical="center" wrapText="1"/>
    </xf>
    <xf numFmtId="0" fontId="73" fillId="0" borderId="12" xfId="1" applyFont="1" applyBorder="1" applyAlignment="1">
      <alignment vertical="center" wrapText="1"/>
    </xf>
    <xf numFmtId="167" fontId="73" fillId="0" borderId="12" xfId="0" quotePrefix="1" applyNumberFormat="1" applyFont="1" applyBorder="1" applyAlignment="1">
      <alignment horizontal="center" vertical="center"/>
    </xf>
    <xf numFmtId="0" fontId="74" fillId="0" borderId="12" xfId="0" applyFont="1" applyBorder="1" applyAlignment="1">
      <alignment vertical="center"/>
    </xf>
    <xf numFmtId="0" fontId="73" fillId="0" borderId="12" xfId="0" applyFont="1" applyBorder="1" applyAlignment="1">
      <alignment horizontal="center" vertical="justify" wrapText="1"/>
    </xf>
    <xf numFmtId="0" fontId="73" fillId="10" borderId="12" xfId="0" applyFont="1" applyFill="1" applyBorder="1" applyAlignment="1">
      <alignment horizontal="justify" vertical="justify" wrapText="1"/>
    </xf>
    <xf numFmtId="0" fontId="73" fillId="0" borderId="12" xfId="0" applyFont="1" applyBorder="1" applyAlignment="1">
      <alignment vertical="center"/>
    </xf>
    <xf numFmtId="0" fontId="73" fillId="10" borderId="12" xfId="0" applyFont="1" applyFill="1" applyBorder="1"/>
    <xf numFmtId="0" fontId="73" fillId="0" borderId="12" xfId="0" applyFont="1" applyBorder="1"/>
    <xf numFmtId="0" fontId="73" fillId="0" borderId="12" xfId="0" applyFont="1" applyBorder="1" applyAlignment="1">
      <alignment vertical="center" wrapText="1"/>
    </xf>
    <xf numFmtId="0" fontId="73" fillId="0" borderId="12" xfId="0" applyFont="1" applyBorder="1" applyAlignment="1">
      <alignment wrapText="1"/>
    </xf>
    <xf numFmtId="0" fontId="74" fillId="0" borderId="12" xfId="0" applyFont="1" applyBorder="1" applyAlignment="1">
      <alignment vertical="center" wrapText="1"/>
    </xf>
    <xf numFmtId="0" fontId="73" fillId="0" borderId="12" xfId="0" applyFont="1" applyBorder="1" applyAlignment="1">
      <alignment horizontal="center" vertical="center"/>
    </xf>
    <xf numFmtId="0" fontId="73" fillId="0" borderId="12" xfId="0" applyFont="1" applyBorder="1" applyAlignment="1">
      <alignment horizontal="center"/>
    </xf>
    <xf numFmtId="4" fontId="73" fillId="0" borderId="12" xfId="0" applyNumberFormat="1" applyFont="1" applyBorder="1" applyAlignment="1">
      <alignment horizontal="center" vertical="center"/>
    </xf>
    <xf numFmtId="0" fontId="22" fillId="2" borderId="9" xfId="0" applyNumberFormat="1" applyFont="1" applyFill="1" applyBorder="1" applyAlignment="1">
      <alignment horizontal="justify" vertical="top" wrapText="1"/>
    </xf>
    <xf numFmtId="0" fontId="11" fillId="4" borderId="25" xfId="0" applyFont="1" applyFill="1" applyBorder="1" applyAlignment="1">
      <alignment horizontal="left" vertical="center" wrapText="1"/>
    </xf>
    <xf numFmtId="0" fontId="11" fillId="0" borderId="25" xfId="0" applyFont="1" applyBorder="1" applyAlignment="1">
      <alignment horizontal="left" vertical="center" wrapText="1"/>
    </xf>
    <xf numFmtId="0" fontId="21" fillId="4" borderId="25" xfId="0" applyFont="1" applyFill="1" applyBorder="1" applyAlignment="1">
      <alignment horizontal="left" vertical="center" wrapText="1"/>
    </xf>
    <xf numFmtId="0" fontId="51" fillId="0" borderId="25" xfId="0" applyFont="1" applyBorder="1" applyAlignment="1">
      <alignment horizontal="center" vertical="top"/>
    </xf>
    <xf numFmtId="0" fontId="52" fillId="0" borderId="25" xfId="0" applyFont="1" applyBorder="1" applyAlignment="1">
      <alignment horizontal="left" vertical="top"/>
    </xf>
    <xf numFmtId="0" fontId="52" fillId="0" borderId="25" xfId="0" applyFont="1" applyBorder="1" applyAlignment="1">
      <alignment horizontal="justify" vertical="top"/>
    </xf>
    <xf numFmtId="0" fontId="52" fillId="0" borderId="25" xfId="0" applyFont="1" applyBorder="1" applyAlignment="1">
      <alignment horizontal="center" vertical="center"/>
    </xf>
    <xf numFmtId="2" fontId="52" fillId="0" borderId="25" xfId="0" applyNumberFormat="1" applyFont="1" applyBorder="1" applyAlignment="1">
      <alignment horizontal="center" vertical="center"/>
    </xf>
    <xf numFmtId="0" fontId="37" fillId="0" borderId="25" xfId="0" applyFont="1" applyBorder="1" applyAlignment="1">
      <alignment horizontal="justify" vertical="top"/>
    </xf>
    <xf numFmtId="0" fontId="0" fillId="0" borderId="25" xfId="0" applyBorder="1" applyAlignment="1">
      <alignment horizontal="center"/>
    </xf>
    <xf numFmtId="2" fontId="52" fillId="0" borderId="25" xfId="0" applyNumberFormat="1" applyFont="1" applyBorder="1" applyAlignment="1">
      <alignment horizontal="center"/>
    </xf>
    <xf numFmtId="0" fontId="55" fillId="0" borderId="25" xfId="0" applyFont="1" applyBorder="1" applyAlignment="1">
      <alignment horizontal="justify" vertical="top"/>
    </xf>
    <xf numFmtId="0" fontId="55" fillId="0" borderId="25" xfId="0" applyFont="1" applyBorder="1" applyAlignment="1">
      <alignment vertical="top"/>
    </xf>
    <xf numFmtId="1" fontId="0" fillId="0" borderId="25" xfId="0" applyNumberFormat="1" applyBorder="1" applyAlignment="1">
      <alignment horizontal="center"/>
    </xf>
    <xf numFmtId="0" fontId="0" fillId="0" borderId="25" xfId="0" applyBorder="1" applyAlignment="1">
      <alignment horizontal="justify" vertical="top"/>
    </xf>
    <xf numFmtId="2" fontId="0" fillId="0" borderId="25" xfId="0" applyNumberFormat="1" applyBorder="1" applyAlignment="1">
      <alignment horizontal="center"/>
    </xf>
    <xf numFmtId="0" fontId="7" fillId="0" borderId="25" xfId="0" applyFont="1" applyBorder="1" applyAlignment="1">
      <alignment horizontal="justify" vertical="top"/>
    </xf>
    <xf numFmtId="2" fontId="0" fillId="0" borderId="25" xfId="0" applyNumberFormat="1" applyBorder="1" applyAlignment="1">
      <alignment horizontal="center" vertical="top"/>
    </xf>
    <xf numFmtId="0" fontId="54" fillId="0" borderId="25" xfId="0" applyFont="1" applyBorder="1" applyAlignment="1">
      <alignment horizontal="justify" vertical="top"/>
    </xf>
    <xf numFmtId="0" fontId="54" fillId="0" borderId="25" xfId="0" applyFont="1" applyBorder="1" applyAlignment="1">
      <alignment horizontal="center"/>
    </xf>
    <xf numFmtId="2" fontId="54" fillId="0" borderId="25" xfId="0" applyNumberFormat="1" applyFont="1" applyBorder="1" applyAlignment="1">
      <alignment horizontal="center" vertical="top"/>
    </xf>
    <xf numFmtId="0" fontId="53" fillId="0" borderId="25" xfId="0" applyFont="1" applyBorder="1" applyAlignment="1">
      <alignment horizontal="justify" vertical="top"/>
    </xf>
    <xf numFmtId="2" fontId="54" fillId="0" borderId="25" xfId="0" applyNumberFormat="1" applyFont="1" applyBorder="1" applyAlignment="1">
      <alignment horizontal="center"/>
    </xf>
    <xf numFmtId="0" fontId="64" fillId="0" borderId="25" xfId="0" applyFont="1" applyBorder="1" applyAlignment="1">
      <alignment horizontal="right" vertical="top"/>
    </xf>
    <xf numFmtId="0" fontId="56" fillId="0" borderId="25" xfId="0" applyFont="1" applyBorder="1" applyAlignment="1">
      <alignment horizontal="justify" vertical="top" wrapText="1"/>
    </xf>
    <xf numFmtId="0" fontId="52" fillId="0" borderId="25" xfId="0" applyFont="1" applyBorder="1" applyAlignment="1">
      <alignment horizontal="center"/>
    </xf>
    <xf numFmtId="0" fontId="0" fillId="0" borderId="25" xfId="0" applyBorder="1" applyAlignment="1">
      <alignment horizontal="center" vertical="top"/>
    </xf>
    <xf numFmtId="0" fontId="58" fillId="0" borderId="25" xfId="1" applyFont="1" applyBorder="1" applyAlignment="1">
      <alignment horizontal="justify"/>
    </xf>
    <xf numFmtId="0" fontId="58" fillId="0" borderId="25" xfId="1" applyFont="1" applyBorder="1" applyAlignment="1">
      <alignment horizontal="justify" vertical="top" wrapText="1"/>
    </xf>
    <xf numFmtId="0" fontId="59" fillId="0" borderId="25" xfId="1" applyFont="1" applyBorder="1" applyAlignment="1">
      <alignment horizontal="justify" vertical="top" wrapText="1"/>
    </xf>
    <xf numFmtId="0" fontId="58" fillId="0" borderId="25" xfId="1" applyFont="1" applyBorder="1"/>
    <xf numFmtId="0" fontId="61" fillId="0" borderId="25" xfId="0" applyFont="1" applyBorder="1" applyAlignment="1">
      <alignment horizontal="justify" vertical="top"/>
    </xf>
    <xf numFmtId="0" fontId="60" fillId="0" borderId="25" xfId="0" applyFont="1" applyBorder="1" applyAlignment="1">
      <alignment horizontal="justify" vertical="top" wrapText="1"/>
    </xf>
    <xf numFmtId="2" fontId="52" fillId="0" borderId="25" xfId="0" applyNumberFormat="1" applyFont="1" applyBorder="1" applyAlignment="1">
      <alignment horizontal="center" vertical="top"/>
    </xf>
    <xf numFmtId="0" fontId="55" fillId="0" borderId="25" xfId="0" applyFont="1" applyBorder="1" applyAlignment="1">
      <alignment horizontal="center" vertical="justify"/>
    </xf>
    <xf numFmtId="0" fontId="0" fillId="0" borderId="25" xfId="0" applyFill="1" applyBorder="1" applyAlignment="1">
      <alignment horizontal="center"/>
    </xf>
    <xf numFmtId="2" fontId="0" fillId="0" borderId="25" xfId="0" applyNumberFormat="1" applyFill="1" applyBorder="1" applyAlignment="1">
      <alignment horizontal="center" vertical="top"/>
    </xf>
    <xf numFmtId="0" fontId="0" fillId="0" borderId="25" xfId="1" applyFont="1" applyBorder="1" applyAlignment="1">
      <alignment horizontal="justify" vertical="top"/>
    </xf>
    <xf numFmtId="0" fontId="0" fillId="0" borderId="25" xfId="1" applyFont="1" applyBorder="1" applyAlignment="1">
      <alignment horizontal="justify" vertical="top" wrapText="1"/>
    </xf>
    <xf numFmtId="0" fontId="0" fillId="0" borderId="25" xfId="0" applyBorder="1" applyAlignment="1">
      <alignment horizontal="justify" vertical="top" wrapText="1"/>
    </xf>
    <xf numFmtId="0" fontId="8" fillId="0" borderId="25" xfId="0" applyFont="1" applyBorder="1" applyAlignment="1">
      <alignment horizontal="justify" vertical="top"/>
    </xf>
    <xf numFmtId="0" fontId="64" fillId="0" borderId="25" xfId="0" applyFont="1" applyBorder="1" applyAlignment="1">
      <alignment horizontal="justify" vertical="top"/>
    </xf>
    <xf numFmtId="0" fontId="52" fillId="0" borderId="25" xfId="0" applyFont="1" applyBorder="1" applyAlignment="1">
      <alignment horizontal="justify" vertical="top" wrapText="1"/>
    </xf>
    <xf numFmtId="0" fontId="0" fillId="0" borderId="25" xfId="0" applyBorder="1" applyAlignment="1">
      <alignment horizontal="left" vertical="top" wrapText="1"/>
    </xf>
    <xf numFmtId="0" fontId="30" fillId="0" borderId="25" xfId="0" applyFont="1" applyFill="1" applyBorder="1" applyAlignment="1">
      <alignment horizontal="justify" vertical="top"/>
    </xf>
    <xf numFmtId="0" fontId="7" fillId="0" borderId="25" xfId="0" applyFont="1" applyBorder="1" applyAlignment="1">
      <alignment horizontal="left" vertical="top" wrapText="1"/>
    </xf>
    <xf numFmtId="0" fontId="15" fillId="0" borderId="25" xfId="0" applyFont="1" applyBorder="1"/>
    <xf numFmtId="0" fontId="37" fillId="0" borderId="25" xfId="0" applyFont="1" applyFill="1" applyBorder="1" applyAlignment="1">
      <alignment vertical="top"/>
    </xf>
    <xf numFmtId="1" fontId="37" fillId="0" borderId="25" xfId="0" applyNumberFormat="1" applyFont="1" applyFill="1" applyBorder="1" applyAlignment="1">
      <alignment horizontal="right"/>
    </xf>
    <xf numFmtId="0" fontId="37" fillId="0" borderId="25" xfId="0" applyFont="1" applyFill="1" applyBorder="1" applyAlignment="1">
      <alignment horizontal="justify" vertical="top"/>
    </xf>
    <xf numFmtId="0" fontId="7" fillId="0" borderId="25" xfId="0" applyFont="1" applyBorder="1" applyAlignment="1">
      <alignment horizontal="center"/>
    </xf>
    <xf numFmtId="0" fontId="37" fillId="0" borderId="25" xfId="0" applyFont="1" applyFill="1" applyBorder="1" applyAlignment="1">
      <alignment horizontal="justify" vertical="top" wrapText="1"/>
    </xf>
    <xf numFmtId="0" fontId="15" fillId="0" borderId="25" xfId="0" applyFont="1" applyFill="1" applyBorder="1" applyAlignment="1">
      <alignment horizontal="justify" vertical="top"/>
    </xf>
    <xf numFmtId="0" fontId="46" fillId="0" borderId="25" xfId="0" applyFont="1" applyFill="1" applyBorder="1" applyAlignment="1">
      <alignment horizontal="justify" vertical="top"/>
    </xf>
    <xf numFmtId="0" fontId="48" fillId="0" borderId="25" xfId="0" applyFont="1" applyFill="1" applyBorder="1" applyAlignment="1">
      <alignment horizontal="justify" vertical="top"/>
    </xf>
    <xf numFmtId="0" fontId="15" fillId="0" borderId="25" xfId="0" applyFont="1" applyBorder="1" applyAlignment="1">
      <alignment horizontal="justify"/>
    </xf>
    <xf numFmtId="0" fontId="51" fillId="0" borderId="1" xfId="0" applyFont="1" applyBorder="1" applyAlignment="1">
      <alignment horizontal="center" vertical="top"/>
    </xf>
    <xf numFmtId="0" fontId="51" fillId="0" borderId="2" xfId="0" applyFont="1" applyBorder="1" applyAlignment="1">
      <alignment horizontal="center" vertical="top"/>
    </xf>
    <xf numFmtId="0" fontId="52" fillId="0" borderId="1" xfId="0" applyFont="1" applyBorder="1" applyAlignment="1">
      <alignment horizontal="center" vertical="top"/>
    </xf>
    <xf numFmtId="1" fontId="52" fillId="0" borderId="2" xfId="0" applyNumberFormat="1" applyFont="1" applyBorder="1" applyAlignment="1">
      <alignment horizontal="center" vertical="center"/>
    </xf>
    <xf numFmtId="167" fontId="52" fillId="0" borderId="1" xfId="0" applyNumberFormat="1" applyFont="1" applyBorder="1" applyAlignment="1">
      <alignment horizontal="center" vertical="top"/>
    </xf>
    <xf numFmtId="1" fontId="52" fillId="0" borderId="2" xfId="0" applyNumberFormat="1" applyFont="1" applyBorder="1" applyAlignment="1">
      <alignment horizontal="center"/>
    </xf>
    <xf numFmtId="0" fontId="0" fillId="0" borderId="2" xfId="0" applyBorder="1" applyAlignment="1">
      <alignment horizontal="center"/>
    </xf>
    <xf numFmtId="1" fontId="0" fillId="0" borderId="2" xfId="0" applyNumberFormat="1" applyBorder="1" applyAlignment="1">
      <alignment horizontal="center"/>
    </xf>
    <xf numFmtId="0" fontId="0" fillId="0" borderId="1" xfId="0" applyBorder="1" applyAlignment="1">
      <alignment horizontal="center"/>
    </xf>
    <xf numFmtId="0" fontId="53" fillId="0" borderId="1" xfId="0" applyFont="1" applyBorder="1" applyAlignment="1">
      <alignment horizontal="center" vertical="top"/>
    </xf>
    <xf numFmtId="0" fontId="54" fillId="0" borderId="2" xfId="0" applyFont="1" applyBorder="1" applyAlignment="1">
      <alignment horizontal="center"/>
    </xf>
    <xf numFmtId="0" fontId="64" fillId="0" borderId="1" xfId="0" applyFont="1" applyBorder="1" applyAlignment="1">
      <alignment horizontal="center" vertical="top"/>
    </xf>
    <xf numFmtId="0" fontId="52" fillId="0" borderId="2" xfId="0" applyFont="1" applyBorder="1" applyAlignment="1">
      <alignment horizontal="center"/>
    </xf>
    <xf numFmtId="0" fontId="65" fillId="0" borderId="1" xfId="3" applyFont="1" applyBorder="1" applyAlignment="1">
      <alignment horizontal="center" vertical="top"/>
    </xf>
    <xf numFmtId="0" fontId="57" fillId="0" borderId="2" xfId="0" applyFont="1" applyBorder="1" applyAlignment="1">
      <alignment horizontal="center"/>
    </xf>
    <xf numFmtId="0" fontId="52" fillId="0" borderId="2" xfId="0" applyFont="1" applyBorder="1" applyAlignment="1">
      <alignment horizontal="center" vertical="top"/>
    </xf>
    <xf numFmtId="0" fontId="60" fillId="0" borderId="1" xfId="0" applyFont="1" applyBorder="1" applyAlignment="1">
      <alignment horizontal="center" vertical="top"/>
    </xf>
    <xf numFmtId="0" fontId="55" fillId="0" borderId="2" xfId="0" applyFont="1" applyBorder="1" applyAlignment="1">
      <alignment horizontal="center"/>
    </xf>
    <xf numFmtId="0" fontId="47" fillId="0" borderId="1" xfId="0" applyFont="1" applyBorder="1" applyAlignment="1">
      <alignment horizontal="center" vertical="top"/>
    </xf>
    <xf numFmtId="2" fontId="52" fillId="0" borderId="1" xfId="0" applyNumberFormat="1" applyFont="1" applyBorder="1" applyAlignment="1">
      <alignment horizontal="center" vertical="top"/>
    </xf>
    <xf numFmtId="0" fontId="66" fillId="0" borderId="1" xfId="1" applyFont="1" applyBorder="1" applyAlignment="1">
      <alignment horizontal="center" vertical="top"/>
    </xf>
    <xf numFmtId="0" fontId="9" fillId="2" borderId="1" xfId="0" applyNumberFormat="1" applyFont="1" applyFill="1" applyBorder="1" applyAlignment="1">
      <alignment horizontal="center" vertical="center" wrapText="1"/>
    </xf>
    <xf numFmtId="167" fontId="64" fillId="0" borderId="1" xfId="0" applyNumberFormat="1" applyFont="1" applyBorder="1" applyAlignment="1">
      <alignment horizontal="center" vertical="top"/>
    </xf>
    <xf numFmtId="0" fontId="66" fillId="0" borderId="1" xfId="0" applyFont="1" applyBorder="1" applyAlignment="1">
      <alignment horizontal="center" vertical="top"/>
    </xf>
    <xf numFmtId="0" fontId="51" fillId="0" borderId="3" xfId="0" applyFont="1" applyBorder="1" applyAlignment="1">
      <alignment horizontal="center" vertical="top"/>
    </xf>
    <xf numFmtId="0" fontId="46" fillId="0" borderId="4" xfId="0" applyFont="1" applyFill="1" applyBorder="1" applyAlignment="1">
      <alignment horizontal="right" vertical="center"/>
    </xf>
    <xf numFmtId="0" fontId="0" fillId="0" borderId="4" xfId="0" applyBorder="1" applyAlignment="1">
      <alignment horizontal="center"/>
    </xf>
    <xf numFmtId="2" fontId="0" fillId="0" borderId="4" xfId="0" applyNumberFormat="1" applyBorder="1" applyAlignment="1">
      <alignment horizontal="center" vertical="top"/>
    </xf>
    <xf numFmtId="0" fontId="5" fillId="0" borderId="5" xfId="0" applyFont="1" applyBorder="1" applyAlignment="1">
      <alignment horizontal="center"/>
    </xf>
    <xf numFmtId="49" fontId="5" fillId="2" borderId="25" xfId="0" applyNumberFormat="1" applyFont="1" applyFill="1" applyBorder="1" applyAlignment="1">
      <alignment horizontal="center"/>
    </xf>
    <xf numFmtId="0" fontId="4" fillId="2" borderId="25" xfId="0" applyFont="1" applyFill="1" applyBorder="1" applyAlignment="1">
      <alignment horizontal="right"/>
    </xf>
    <xf numFmtId="49" fontId="5" fillId="2" borderId="25" xfId="0" applyNumberFormat="1" applyFont="1" applyFill="1" applyBorder="1" applyAlignment="1">
      <alignment horizontal="right"/>
    </xf>
    <xf numFmtId="0" fontId="7" fillId="2" borderId="25" xfId="0" applyFont="1" applyFill="1" applyBorder="1"/>
    <xf numFmtId="0" fontId="5" fillId="2" borderId="25" xfId="0" applyFont="1" applyFill="1" applyBorder="1"/>
    <xf numFmtId="49" fontId="6" fillId="3" borderId="25" xfId="0" applyNumberFormat="1" applyFont="1" applyFill="1" applyBorder="1" applyAlignment="1">
      <alignment horizontal="right"/>
    </xf>
    <xf numFmtId="0" fontId="25" fillId="2" borderId="25" xfId="0" applyNumberFormat="1" applyFont="1" applyFill="1" applyBorder="1" applyAlignment="1">
      <alignment horizontal="center" vertical="center" wrapText="1"/>
    </xf>
    <xf numFmtId="49" fontId="25" fillId="2" borderId="25" xfId="0" applyNumberFormat="1" applyFont="1" applyFill="1" applyBorder="1" applyAlignment="1">
      <alignment horizontal="center"/>
    </xf>
    <xf numFmtId="49" fontId="25" fillId="2" borderId="25" xfId="0" applyNumberFormat="1" applyFont="1" applyFill="1" applyBorder="1" applyAlignment="1">
      <alignment horizontal="center" wrapText="1"/>
    </xf>
    <xf numFmtId="49" fontId="25" fillId="2" borderId="25" xfId="0" applyNumberFormat="1" applyFont="1" applyFill="1" applyBorder="1" applyAlignment="1">
      <alignment horizontal="center" vertical="center" wrapText="1"/>
    </xf>
    <xf numFmtId="0" fontId="25" fillId="0" borderId="25" xfId="0" applyNumberFormat="1" applyFont="1" applyFill="1" applyBorder="1" applyAlignment="1">
      <alignment horizontal="justify" vertical="center" wrapText="1"/>
    </xf>
    <xf numFmtId="2" fontId="25" fillId="0" borderId="25" xfId="0" applyNumberFormat="1" applyFont="1" applyFill="1" applyBorder="1" applyAlignment="1">
      <alignment horizontal="center" wrapText="1"/>
    </xf>
    <xf numFmtId="1" fontId="25" fillId="0" borderId="25" xfId="0" applyNumberFormat="1" applyFont="1" applyFill="1" applyBorder="1" applyAlignment="1">
      <alignment horizontal="center" wrapText="1"/>
    </xf>
    <xf numFmtId="2" fontId="28" fillId="0" borderId="25" xfId="0" applyNumberFormat="1" applyFont="1" applyFill="1" applyBorder="1" applyAlignment="1">
      <alignment horizontal="right" vertical="top" wrapText="1"/>
    </xf>
    <xf numFmtId="0" fontId="26" fillId="0" borderId="25" xfId="0" applyNumberFormat="1" applyFont="1" applyFill="1" applyBorder="1" applyAlignment="1">
      <alignment horizontal="justify" vertical="top" wrapText="1"/>
    </xf>
    <xf numFmtId="2" fontId="26" fillId="0" borderId="25" xfId="0" applyNumberFormat="1" applyFont="1" applyFill="1" applyBorder="1" applyAlignment="1">
      <alignment horizontal="center" vertical="top" wrapText="1"/>
    </xf>
    <xf numFmtId="1" fontId="26" fillId="0" borderId="25" xfId="0" applyNumberFormat="1" applyFont="1" applyFill="1" applyBorder="1" applyAlignment="1">
      <alignment horizontal="center" vertical="top" wrapText="1"/>
    </xf>
    <xf numFmtId="2" fontId="26" fillId="0" borderId="25" xfId="0" applyNumberFormat="1" applyFont="1" applyFill="1" applyBorder="1" applyAlignment="1">
      <alignment horizontal="right" vertical="top"/>
    </xf>
    <xf numFmtId="49" fontId="26" fillId="0" borderId="25" xfId="0" applyNumberFormat="1" applyFont="1" applyFill="1" applyBorder="1" applyAlignment="1">
      <alignment horizontal="center" vertical="top" wrapText="1"/>
    </xf>
    <xf numFmtId="0" fontId="26" fillId="0" borderId="25" xfId="0" applyNumberFormat="1" applyFont="1" applyFill="1" applyBorder="1" applyAlignment="1">
      <alignment vertical="top" wrapText="1"/>
    </xf>
    <xf numFmtId="2" fontId="25" fillId="0" borderId="25" xfId="0" applyNumberFormat="1" applyFont="1" applyFill="1" applyBorder="1" applyAlignment="1">
      <alignment horizontal="center" vertical="top" wrapText="1"/>
    </xf>
    <xf numFmtId="1" fontId="25" fillId="0" borderId="25" xfId="0" applyNumberFormat="1" applyFont="1" applyFill="1" applyBorder="1" applyAlignment="1">
      <alignment horizontal="center" vertical="top" wrapText="1"/>
    </xf>
    <xf numFmtId="2" fontId="28" fillId="0" borderId="25" xfId="0" applyNumberFormat="1" applyFont="1" applyFill="1" applyBorder="1" applyAlignment="1">
      <alignment horizontal="center" vertical="top" wrapText="1"/>
    </xf>
    <xf numFmtId="1" fontId="28" fillId="0" borderId="25" xfId="0" applyNumberFormat="1" applyFont="1" applyFill="1" applyBorder="1" applyAlignment="1">
      <alignment horizontal="center" vertical="top" wrapText="1"/>
    </xf>
    <xf numFmtId="2" fontId="28" fillId="0" borderId="25" xfId="0" applyNumberFormat="1" applyFont="1" applyFill="1" applyBorder="1" applyAlignment="1">
      <alignment horizontal="right" vertical="top"/>
    </xf>
    <xf numFmtId="0" fontId="26" fillId="0" borderId="25" xfId="0" applyNumberFormat="1" applyFont="1" applyFill="1" applyBorder="1" applyAlignment="1">
      <alignment horizontal="left" vertical="top" wrapText="1"/>
    </xf>
    <xf numFmtId="0" fontId="37" fillId="0" borderId="25" xfId="0" applyNumberFormat="1" applyFont="1" applyFill="1" applyBorder="1" applyAlignment="1">
      <alignment vertical="top" wrapText="1"/>
    </xf>
    <xf numFmtId="0" fontId="8" fillId="0" borderId="25" xfId="0" applyNumberFormat="1" applyFont="1" applyFill="1" applyBorder="1" applyAlignment="1">
      <alignment vertical="top" wrapText="1"/>
    </xf>
    <xf numFmtId="0" fontId="23" fillId="0" borderId="25" xfId="0" applyNumberFormat="1" applyFont="1" applyFill="1" applyBorder="1" applyAlignment="1">
      <alignment horizontal="justify" vertical="center" wrapText="1"/>
    </xf>
    <xf numFmtId="0" fontId="38" fillId="0" borderId="25" xfId="0" applyNumberFormat="1" applyFont="1" applyFill="1" applyBorder="1" applyAlignment="1">
      <alignment horizontal="justify" vertical="center" wrapText="1"/>
    </xf>
    <xf numFmtId="0" fontId="26" fillId="0" borderId="25" xfId="0" applyNumberFormat="1" applyFont="1" applyFill="1" applyBorder="1" applyAlignment="1">
      <alignment horizontal="justify" vertical="center" wrapText="1"/>
    </xf>
    <xf numFmtId="0" fontId="46" fillId="0" borderId="25" xfId="0" applyFont="1" applyFill="1" applyBorder="1" applyAlignment="1">
      <alignment horizontal="left" wrapText="1"/>
    </xf>
    <xf numFmtId="0" fontId="37" fillId="0" borderId="25" xfId="0" applyFont="1" applyBorder="1" applyAlignment="1">
      <alignment wrapText="1"/>
    </xf>
    <xf numFmtId="0" fontId="37" fillId="0" borderId="25" xfId="0" applyFont="1" applyBorder="1" applyAlignment="1">
      <alignment vertical="top" wrapText="1"/>
    </xf>
    <xf numFmtId="0" fontId="37" fillId="0" borderId="25" xfId="0" applyFont="1" applyBorder="1" applyAlignment="1">
      <alignment horizontal="justify" vertical="top" wrapText="1"/>
    </xf>
    <xf numFmtId="0" fontId="27" fillId="0" borderId="25" xfId="0" applyFont="1" applyFill="1" applyBorder="1"/>
    <xf numFmtId="0" fontId="26" fillId="0" borderId="25" xfId="0" applyFont="1" applyFill="1" applyBorder="1" applyAlignment="1">
      <alignment vertical="top"/>
    </xf>
    <xf numFmtId="0" fontId="26" fillId="0" borderId="25" xfId="0" applyFont="1" applyFill="1" applyBorder="1" applyAlignment="1">
      <alignment horizontal="center" vertical="top"/>
    </xf>
    <xf numFmtId="0" fontId="28" fillId="0" borderId="25" xfId="0" applyNumberFormat="1" applyFont="1" applyFill="1" applyBorder="1" applyAlignment="1">
      <alignment horizontal="justify" vertical="center" wrapText="1"/>
    </xf>
    <xf numFmtId="0" fontId="25" fillId="0" borderId="25" xfId="0" applyNumberFormat="1" applyFont="1" applyFill="1" applyBorder="1" applyAlignment="1">
      <alignment horizontal="justify" vertical="top" wrapText="1"/>
    </xf>
    <xf numFmtId="49" fontId="28" fillId="0" borderId="25" xfId="0" applyNumberFormat="1" applyFont="1" applyFill="1" applyBorder="1" applyAlignment="1">
      <alignment horizontal="center" vertical="top" wrapText="1"/>
    </xf>
    <xf numFmtId="2" fontId="26" fillId="0" borderId="25" xfId="0" applyNumberFormat="1" applyFont="1" applyFill="1" applyBorder="1" applyAlignment="1">
      <alignment horizontal="center" wrapText="1"/>
    </xf>
    <xf numFmtId="49" fontId="26" fillId="0" borderId="25" xfId="0" applyNumberFormat="1" applyFont="1" applyFill="1" applyBorder="1" applyAlignment="1">
      <alignment horizontal="center" wrapText="1"/>
    </xf>
    <xf numFmtId="2" fontId="26" fillId="0" borderId="25" xfId="0" applyNumberFormat="1" applyFont="1" applyFill="1" applyBorder="1" applyAlignment="1">
      <alignment horizontal="right"/>
    </xf>
    <xf numFmtId="0" fontId="33" fillId="0" borderId="25" xfId="0" applyNumberFormat="1" applyFont="1" applyFill="1" applyBorder="1" applyAlignment="1">
      <alignment horizontal="right" vertical="top" wrapText="1"/>
    </xf>
    <xf numFmtId="1" fontId="40" fillId="0" borderId="25" xfId="0" applyNumberFormat="1" applyFont="1" applyFill="1" applyBorder="1" applyAlignment="1">
      <alignment horizontal="center" wrapText="1"/>
    </xf>
    <xf numFmtId="2" fontId="40" fillId="0" borderId="25" xfId="0" applyNumberFormat="1" applyFont="1" applyFill="1" applyBorder="1" applyAlignment="1">
      <alignment horizontal="center"/>
    </xf>
    <xf numFmtId="4" fontId="25" fillId="0" borderId="2" xfId="0" applyNumberFormat="1" applyFont="1" applyFill="1" applyBorder="1" applyAlignment="1">
      <alignment horizontal="right" vertical="top" wrapText="1"/>
    </xf>
    <xf numFmtId="4" fontId="23" fillId="0" borderId="2" xfId="0" applyNumberFormat="1" applyFont="1" applyFill="1" applyBorder="1" applyAlignment="1">
      <alignment horizontal="right" vertical="top"/>
    </xf>
    <xf numFmtId="4" fontId="26" fillId="0" borderId="2" xfId="0" applyNumberFormat="1" applyFont="1" applyFill="1" applyBorder="1" applyAlignment="1">
      <alignment horizontal="right" vertical="top"/>
    </xf>
    <xf numFmtId="4" fontId="28" fillId="0" borderId="2" xfId="0" applyNumberFormat="1" applyFont="1" applyFill="1" applyBorder="1" applyAlignment="1">
      <alignment horizontal="right" vertical="top"/>
    </xf>
    <xf numFmtId="0" fontId="27" fillId="0" borderId="2" xfId="0" applyFont="1" applyFill="1" applyBorder="1"/>
    <xf numFmtId="0" fontId="26" fillId="0" borderId="2" xfId="0" applyFont="1" applyFill="1" applyBorder="1" applyAlignment="1">
      <alignment vertical="top"/>
    </xf>
    <xf numFmtId="4" fontId="26" fillId="0" borderId="2" xfId="0" applyNumberFormat="1" applyFont="1" applyFill="1" applyBorder="1" applyAlignment="1">
      <alignment horizontal="right"/>
    </xf>
    <xf numFmtId="4" fontId="33" fillId="0" borderId="2" xfId="0" applyNumberFormat="1" applyFont="1" applyFill="1" applyBorder="1" applyAlignment="1">
      <alignment horizontal="center"/>
    </xf>
    <xf numFmtId="0" fontId="0" fillId="0" borderId="25" xfId="0" applyNumberFormat="1" applyBorder="1"/>
    <xf numFmtId="0" fontId="5" fillId="2" borderId="25" xfId="0" applyFont="1" applyFill="1" applyBorder="1" applyAlignment="1">
      <alignment horizontal="right"/>
    </xf>
    <xf numFmtId="0" fontId="13" fillId="0" borderId="25" xfId="0" applyFont="1" applyBorder="1" applyAlignment="1">
      <alignment horizontal="right"/>
    </xf>
    <xf numFmtId="0" fontId="77" fillId="0" borderId="25" xfId="0" applyFont="1" applyBorder="1" applyAlignment="1">
      <alignment horizontal="left" vertical="top" wrapText="1"/>
    </xf>
    <xf numFmtId="49" fontId="5" fillId="2" borderId="25" xfId="0" applyNumberFormat="1" applyFont="1" applyFill="1" applyBorder="1" applyAlignment="1">
      <alignment horizontal="center" vertical="center"/>
    </xf>
    <xf numFmtId="0" fontId="7" fillId="2" borderId="25" xfId="0" applyFont="1" applyFill="1" applyBorder="1" applyAlignment="1">
      <alignment vertical="center"/>
    </xf>
    <xf numFmtId="1" fontId="5" fillId="2" borderId="25" xfId="0" applyNumberFormat="1" applyFont="1" applyFill="1" applyBorder="1" applyAlignment="1">
      <alignment horizontal="center" vertical="center"/>
    </xf>
    <xf numFmtId="43" fontId="5" fillId="2" borderId="25" xfId="0" applyNumberFormat="1" applyFont="1" applyFill="1" applyBorder="1" applyAlignment="1" applyProtection="1">
      <alignment horizontal="right" vertical="center"/>
      <protection hidden="1"/>
    </xf>
    <xf numFmtId="0" fontId="5" fillId="2" borderId="25" xfId="0" applyFont="1" applyFill="1" applyBorder="1" applyAlignment="1">
      <alignment horizontal="center" vertical="center"/>
    </xf>
    <xf numFmtId="0" fontId="5" fillId="2" borderId="25" xfId="0" applyNumberFormat="1" applyFont="1" applyFill="1" applyBorder="1" applyAlignment="1">
      <alignment horizontal="center" vertical="center"/>
    </xf>
    <xf numFmtId="43" fontId="5" fillId="2" borderId="25" xfId="0" applyNumberFormat="1" applyFont="1" applyFill="1" applyBorder="1" applyAlignment="1">
      <alignment horizontal="right" vertical="center"/>
    </xf>
    <xf numFmtId="43" fontId="6" fillId="3" borderId="25" xfId="0" applyNumberFormat="1" applyFont="1" applyFill="1" applyBorder="1" applyAlignment="1" applyProtection="1">
      <alignment horizontal="center" vertical="center"/>
      <protection hidden="1"/>
    </xf>
    <xf numFmtId="0" fontId="5" fillId="11" borderId="25" xfId="0" applyFont="1" applyFill="1" applyBorder="1" applyAlignment="1" applyProtection="1">
      <alignment horizontal="center" vertical="center"/>
      <protection locked="0"/>
    </xf>
    <xf numFmtId="0" fontId="7" fillId="11" borderId="25" xfId="0" applyFont="1" applyFill="1" applyBorder="1" applyAlignment="1" applyProtection="1">
      <alignment vertical="center"/>
      <protection locked="0"/>
    </xf>
    <xf numFmtId="43" fontId="6" fillId="4" borderId="25" xfId="0" applyNumberFormat="1" applyFont="1" applyFill="1" applyBorder="1" applyAlignment="1" applyProtection="1">
      <alignment horizontal="center" vertical="center"/>
      <protection hidden="1"/>
    </xf>
    <xf numFmtId="0" fontId="7" fillId="4" borderId="25" xfId="0" applyFont="1" applyFill="1" applyBorder="1" applyAlignment="1">
      <alignment vertical="center"/>
    </xf>
    <xf numFmtId="2" fontId="13" fillId="0" borderId="25" xfId="0" applyNumberFormat="1" applyFont="1" applyBorder="1" applyAlignment="1">
      <alignment horizontal="center" vertical="top"/>
    </xf>
    <xf numFmtId="0" fontId="78" fillId="0" borderId="25" xfId="0" applyFont="1" applyBorder="1" applyAlignment="1">
      <alignment horizontal="center" vertical="center"/>
    </xf>
    <xf numFmtId="0" fontId="79" fillId="0" borderId="25" xfId="0" applyFont="1" applyBorder="1" applyAlignment="1">
      <alignment horizontal="center" vertical="top" wrapText="1"/>
    </xf>
    <xf numFmtId="0" fontId="80" fillId="0" borderId="25" xfId="0" applyFont="1" applyBorder="1" applyAlignment="1">
      <alignment horizontal="center" vertical="top" wrapText="1"/>
    </xf>
    <xf numFmtId="0" fontId="12" fillId="0" borderId="25" xfId="4" applyFont="1" applyBorder="1" applyAlignment="1">
      <alignment horizontal="center" vertical="center" wrapText="1"/>
    </xf>
    <xf numFmtId="0" fontId="11" fillId="11" borderId="25" xfId="0" applyFont="1" applyFill="1" applyBorder="1" applyAlignment="1" applyProtection="1">
      <alignment horizontal="center" vertical="center" wrapText="1"/>
      <protection locked="0"/>
    </xf>
    <xf numFmtId="0" fontId="3" fillId="0" borderId="25" xfId="0" applyFont="1" applyBorder="1" applyAlignment="1">
      <alignment horizontal="center" vertical="center" wrapText="1"/>
    </xf>
    <xf numFmtId="0" fontId="41" fillId="0" borderId="6" xfId="0" applyFont="1" applyBorder="1" applyAlignment="1">
      <alignment horizontal="center"/>
    </xf>
    <xf numFmtId="0" fontId="41" fillId="0" borderId="7" xfId="0" applyFont="1" applyBorder="1" applyAlignment="1">
      <alignment horizontal="center"/>
    </xf>
    <xf numFmtId="0" fontId="41" fillId="0" borderId="8" xfId="0" applyFont="1" applyBorder="1" applyAlignment="1">
      <alignment horizontal="center"/>
    </xf>
    <xf numFmtId="0" fontId="28" fillId="0" borderId="1" xfId="0" applyFont="1" applyBorder="1" applyAlignment="1">
      <alignment horizontal="center" vertical="top"/>
    </xf>
    <xf numFmtId="0" fontId="28" fillId="0" borderId="25" xfId="0" applyFont="1" applyBorder="1" applyAlignment="1">
      <alignment horizontal="center" vertical="top"/>
    </xf>
    <xf numFmtId="0" fontId="28" fillId="0" borderId="2" xfId="0" applyFont="1" applyBorder="1" applyAlignment="1">
      <alignment horizontal="center" vertical="top"/>
    </xf>
    <xf numFmtId="49" fontId="25" fillId="0" borderId="1" xfId="0" applyNumberFormat="1" applyFont="1" applyFill="1" applyBorder="1" applyAlignment="1">
      <alignment horizontal="center" vertical="top" wrapText="1"/>
    </xf>
    <xf numFmtId="49" fontId="25" fillId="0" borderId="25" xfId="0" applyNumberFormat="1" applyFont="1" applyFill="1" applyBorder="1" applyAlignment="1">
      <alignment horizontal="center" vertical="top" wrapText="1"/>
    </xf>
    <xf numFmtId="49" fontId="25" fillId="0" borderId="2" xfId="0" applyNumberFormat="1" applyFont="1" applyFill="1" applyBorder="1" applyAlignment="1">
      <alignment horizontal="center" vertical="top" wrapText="1"/>
    </xf>
    <xf numFmtId="0" fontId="33" fillId="0" borderId="6" xfId="0" applyFont="1" applyBorder="1" applyAlignment="1">
      <alignment horizontal="center"/>
    </xf>
    <xf numFmtId="0" fontId="33" fillId="0" borderId="7" xfId="0" applyFont="1" applyBorder="1" applyAlignment="1">
      <alignment horizontal="center"/>
    </xf>
    <xf numFmtId="0" fontId="33" fillId="0" borderId="8" xfId="0" applyFont="1" applyBorder="1" applyAlignment="1">
      <alignment horizontal="center"/>
    </xf>
    <xf numFmtId="0" fontId="26" fillId="2" borderId="9" xfId="0" applyNumberFormat="1" applyFont="1" applyFill="1" applyBorder="1" applyAlignment="1">
      <alignment horizontal="left" vertical="top" wrapText="1"/>
    </xf>
    <xf numFmtId="0" fontId="26" fillId="2" borderId="2" xfId="0" applyNumberFormat="1" applyFont="1" applyFill="1" applyBorder="1" applyAlignment="1">
      <alignment horizontal="left" vertical="top" wrapText="1"/>
    </xf>
    <xf numFmtId="0" fontId="25" fillId="2" borderId="11" xfId="0" applyFont="1" applyFill="1" applyBorder="1" applyAlignment="1">
      <alignment horizontal="center" vertical="top"/>
    </xf>
    <xf numFmtId="0" fontId="25" fillId="2" borderId="14" xfId="0" applyFont="1" applyFill="1" applyBorder="1" applyAlignment="1">
      <alignment horizontal="center" vertical="top"/>
    </xf>
    <xf numFmtId="0" fontId="25" fillId="2" borderId="15" xfId="0" applyFont="1" applyFill="1" applyBorder="1" applyAlignment="1">
      <alignment horizontal="center" vertical="top"/>
    </xf>
    <xf numFmtId="0" fontId="28" fillId="2" borderId="11" xfId="0" applyFont="1" applyFill="1" applyBorder="1" applyAlignment="1">
      <alignment horizontal="center" vertical="top" wrapText="1"/>
    </xf>
    <xf numFmtId="0" fontId="28" fillId="2" borderId="14" xfId="0" applyFont="1" applyFill="1" applyBorder="1" applyAlignment="1">
      <alignment horizontal="center" vertical="top" wrapText="1"/>
    </xf>
    <xf numFmtId="0" fontId="28" fillId="2" borderId="15" xfId="0" applyFont="1" applyFill="1" applyBorder="1" applyAlignment="1">
      <alignment horizontal="center" vertical="top" wrapText="1"/>
    </xf>
    <xf numFmtId="0" fontId="22" fillId="0" borderId="6" xfId="0" applyFont="1" applyBorder="1" applyAlignment="1">
      <alignment horizontal="center"/>
    </xf>
    <xf numFmtId="0" fontId="22" fillId="0" borderId="7" xfId="0" applyFont="1" applyBorder="1" applyAlignment="1">
      <alignment horizontal="center"/>
    </xf>
    <xf numFmtId="0" fontId="22" fillId="0" borderId="8" xfId="0" applyFont="1" applyBorder="1" applyAlignment="1">
      <alignment horizontal="center"/>
    </xf>
    <xf numFmtId="0" fontId="22" fillId="2" borderId="1" xfId="0" applyFont="1" applyFill="1" applyBorder="1" applyAlignment="1">
      <alignment horizontal="center" vertical="center"/>
    </xf>
    <xf numFmtId="0" fontId="22" fillId="2" borderId="9" xfId="0" applyFont="1" applyFill="1" applyBorder="1" applyAlignment="1">
      <alignment horizontal="center" vertical="center"/>
    </xf>
    <xf numFmtId="0" fontId="22" fillId="2" borderId="2" xfId="0" applyFont="1" applyFill="1" applyBorder="1" applyAlignment="1">
      <alignment horizontal="center" vertical="center"/>
    </xf>
    <xf numFmtId="0" fontId="25" fillId="0" borderId="6" xfId="0" applyFont="1" applyBorder="1" applyAlignment="1">
      <alignment horizontal="center"/>
    </xf>
    <xf numFmtId="0" fontId="25" fillId="0" borderId="7" xfId="0" applyFont="1" applyBorder="1" applyAlignment="1">
      <alignment horizontal="center"/>
    </xf>
    <xf numFmtId="0" fontId="25" fillId="0" borderId="8" xfId="0" applyFont="1" applyBorder="1" applyAlignment="1">
      <alignment horizontal="center"/>
    </xf>
    <xf numFmtId="0" fontId="12" fillId="8" borderId="13" xfId="1" applyFont="1" applyFill="1" applyBorder="1" applyAlignment="1">
      <alignment horizontal="center" vertical="center" wrapText="1"/>
    </xf>
    <xf numFmtId="0" fontId="12" fillId="8" borderId="14" xfId="1" applyFont="1" applyFill="1" applyBorder="1" applyAlignment="1">
      <alignment horizontal="center" vertical="center" wrapText="1"/>
    </xf>
    <xf numFmtId="0" fontId="12" fillId="8" borderId="10" xfId="1" applyFont="1" applyFill="1" applyBorder="1" applyAlignment="1">
      <alignment horizontal="center" vertical="center" wrapText="1"/>
    </xf>
    <xf numFmtId="0" fontId="22" fillId="2" borderId="11" xfId="0" applyFont="1" applyFill="1" applyBorder="1" applyAlignment="1">
      <alignment horizontal="center" vertical="top"/>
    </xf>
    <xf numFmtId="0" fontId="22" fillId="2" borderId="14" xfId="0" applyFont="1" applyFill="1" applyBorder="1" applyAlignment="1">
      <alignment horizontal="center" vertical="top"/>
    </xf>
    <xf numFmtId="0" fontId="22" fillId="2" borderId="15" xfId="0" applyFont="1" applyFill="1" applyBorder="1" applyAlignment="1">
      <alignment horizontal="center" vertical="top"/>
    </xf>
    <xf numFmtId="0" fontId="12" fillId="6" borderId="13" xfId="1" applyFont="1" applyFill="1" applyBorder="1" applyAlignment="1">
      <alignment horizontal="center" vertical="center" wrapText="1"/>
    </xf>
    <xf numFmtId="0" fontId="12" fillId="6" borderId="14" xfId="1" applyFont="1" applyFill="1" applyBorder="1" applyAlignment="1">
      <alignment horizontal="center" vertical="center" wrapText="1"/>
    </xf>
    <xf numFmtId="0" fontId="12" fillId="6" borderId="10" xfId="1" applyFont="1" applyFill="1" applyBorder="1" applyAlignment="1">
      <alignment horizontal="center" vertical="center" wrapText="1"/>
    </xf>
  </cellXfs>
  <cellStyles count="60">
    <cellStyle name="Comma 2" xfId="6"/>
    <cellStyle name="Comma 2 2" xfId="7"/>
    <cellStyle name="Comma 2 3" xfId="15"/>
    <cellStyle name="Comma 3" xfId="34"/>
    <cellStyle name="Comma 3 2" xfId="49"/>
    <cellStyle name="Comma 4" xfId="41"/>
    <cellStyle name="Comma 5" xfId="51"/>
    <cellStyle name="Comma 6" xfId="10"/>
    <cellStyle name="Currency 2" xfId="58"/>
    <cellStyle name="Currency 3" xfId="57"/>
    <cellStyle name="Excel Built-in Normal" xfId="8"/>
    <cellStyle name="Explanatory Text" xfId="59" builtinId="53"/>
    <cellStyle name="Normal" xfId="0" builtinId="0"/>
    <cellStyle name="Normal 10" xfId="4"/>
    <cellStyle name="Normal 10 2" xfId="38"/>
    <cellStyle name="Normal 11" xfId="25"/>
    <cellStyle name="Normal 11 2 2" xfId="30"/>
    <cellStyle name="Normal 12" xfId="33"/>
    <cellStyle name="Normal 12 2" xfId="47"/>
    <cellStyle name="Normal 13" xfId="48"/>
    <cellStyle name="Normal 14" xfId="40"/>
    <cellStyle name="Normal 15" xfId="50"/>
    <cellStyle name="Normal 16" xfId="9"/>
    <cellStyle name="Normal 17" xfId="52"/>
    <cellStyle name="Normal 18" xfId="53"/>
    <cellStyle name="Normal 2" xfId="1"/>
    <cellStyle name="Normal 2 2" xfId="5"/>
    <cellStyle name="Normal 2 2 2" xfId="32"/>
    <cellStyle name="Normal 2 3" xfId="35"/>
    <cellStyle name="Normal 2 4" xfId="54"/>
    <cellStyle name="Normal 3" xfId="2"/>
    <cellStyle name="Normal 3 2" xfId="16"/>
    <cellStyle name="Normal 3 2 2" xfId="17"/>
    <cellStyle name="Normal 3 2 3" xfId="24"/>
    <cellStyle name="Normal 3 2 4" xfId="27"/>
    <cellStyle name="Normal 3 2 5" xfId="29"/>
    <cellStyle name="Normal 3 2 6" xfId="42"/>
    <cellStyle name="Normal 3 3" xfId="23"/>
    <cellStyle name="Normal 3 3 2" xfId="44"/>
    <cellStyle name="Normal 3 4" xfId="26"/>
    <cellStyle name="Normal 3 4 2" xfId="45"/>
    <cellStyle name="Normal 3 5" xfId="28"/>
    <cellStyle name="Normal 3 5 2" xfId="46"/>
    <cellStyle name="Normal 3 6" xfId="12"/>
    <cellStyle name="Normal 33" xfId="31"/>
    <cellStyle name="Normal 4" xfId="3"/>
    <cellStyle name="Normal 4 2" xfId="11"/>
    <cellStyle name="Normal 5" xfId="13"/>
    <cellStyle name="Normal 6" xfId="14"/>
    <cellStyle name="Normal 6 2" xfId="39"/>
    <cellStyle name="Normal 7" xfId="21"/>
    <cellStyle name="Normal 8" xfId="22"/>
    <cellStyle name="Normal 8 2" xfId="36"/>
    <cellStyle name="Normal 8 3" xfId="37"/>
    <cellStyle name="Normal 9" xfId="18"/>
    <cellStyle name="Percent 2" xfId="19"/>
    <cellStyle name="Percent 2 2" xfId="43"/>
    <cellStyle name="Percent 3" xfId="55"/>
    <cellStyle name="Percent 4" xfId="56"/>
    <cellStyle name="一般 2" xfId="20"/>
  </cellStyles>
  <dxfs count="6">
    <dxf>
      <font>
        <color rgb="FFFF0000"/>
      </font>
    </dxf>
    <dxf>
      <font>
        <color rgb="FFFF0000"/>
      </font>
    </dxf>
    <dxf>
      <font>
        <color rgb="FFFF0000"/>
      </font>
    </dxf>
    <dxf>
      <font>
        <color rgb="FFFF0000"/>
      </font>
    </dxf>
    <dxf>
      <font>
        <color rgb="FFFF0000"/>
      </font>
    </dxf>
    <dxf>
      <font>
        <color rgb="FFFF0000"/>
      </font>
    </dxf>
  </dxfs>
  <tableStyles count="0"/>
  <colors>
    <indexedColors>
      <rgbColor rgb="FF000000"/>
      <rgbColor rgb="FFFFFFFF"/>
      <rgbColor rgb="FFFF0000"/>
      <rgbColor rgb="FF00FF00"/>
      <rgbColor rgb="FF0000FF"/>
      <rgbColor rgb="FFFFFF00"/>
      <rgbColor rgb="FFFF00FF"/>
      <rgbColor rgb="FF00FFFF"/>
      <rgbColor rgb="FF000000"/>
      <rgbColor rgb="FFFFFFFF"/>
      <rgbColor rgb="FFAAAAAA"/>
      <rgbColor rgb="FFD2DAE4"/>
      <rgbColor rgb="FFFF0000"/>
      <rgbColor rgb="FFFBCAA2"/>
      <rgbColor rgb="FFB8CCE4"/>
      <rgbColor rgb="FF0070C0"/>
      <rgbColor rgb="FFD8D8D8"/>
      <rgbColor rgb="FFD6E3BC"/>
      <rgbColor rgb="FFF79646"/>
      <rgbColor rgb="FFFBCAA2"/>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emf"/><Relationship Id="rId13" Type="http://schemas.openxmlformats.org/officeDocument/2006/relationships/image" Target="../media/image14.emf"/><Relationship Id="rId18" Type="http://schemas.openxmlformats.org/officeDocument/2006/relationships/image" Target="../media/image19.emf"/><Relationship Id="rId26" Type="http://schemas.openxmlformats.org/officeDocument/2006/relationships/image" Target="../media/image27.png"/><Relationship Id="rId3" Type="http://schemas.openxmlformats.org/officeDocument/2006/relationships/image" Target="../media/image4.emf"/><Relationship Id="rId21" Type="http://schemas.openxmlformats.org/officeDocument/2006/relationships/image" Target="../media/image22.emf"/><Relationship Id="rId7" Type="http://schemas.openxmlformats.org/officeDocument/2006/relationships/image" Target="../media/image8.emf"/><Relationship Id="rId12" Type="http://schemas.openxmlformats.org/officeDocument/2006/relationships/image" Target="../media/image13.emf"/><Relationship Id="rId17" Type="http://schemas.openxmlformats.org/officeDocument/2006/relationships/image" Target="../media/image18.emf"/><Relationship Id="rId25" Type="http://schemas.openxmlformats.org/officeDocument/2006/relationships/image" Target="../media/image26.emf"/><Relationship Id="rId2" Type="http://schemas.openxmlformats.org/officeDocument/2006/relationships/image" Target="../media/image3.emf"/><Relationship Id="rId16" Type="http://schemas.openxmlformats.org/officeDocument/2006/relationships/image" Target="../media/image17.emf"/><Relationship Id="rId20" Type="http://schemas.openxmlformats.org/officeDocument/2006/relationships/image" Target="../media/image21.emf"/><Relationship Id="rId29" Type="http://schemas.openxmlformats.org/officeDocument/2006/relationships/image" Target="../media/image30.png"/><Relationship Id="rId1" Type="http://schemas.openxmlformats.org/officeDocument/2006/relationships/image" Target="../media/image2.emf"/><Relationship Id="rId6" Type="http://schemas.openxmlformats.org/officeDocument/2006/relationships/image" Target="../media/image7.emf"/><Relationship Id="rId11" Type="http://schemas.openxmlformats.org/officeDocument/2006/relationships/image" Target="../media/image12.emf"/><Relationship Id="rId24" Type="http://schemas.openxmlformats.org/officeDocument/2006/relationships/image" Target="../media/image25.emf"/><Relationship Id="rId5" Type="http://schemas.openxmlformats.org/officeDocument/2006/relationships/image" Target="../media/image6.emf"/><Relationship Id="rId15" Type="http://schemas.openxmlformats.org/officeDocument/2006/relationships/image" Target="../media/image16.emf"/><Relationship Id="rId23" Type="http://schemas.openxmlformats.org/officeDocument/2006/relationships/image" Target="../media/image24.emf"/><Relationship Id="rId28" Type="http://schemas.openxmlformats.org/officeDocument/2006/relationships/image" Target="../media/image29.png"/><Relationship Id="rId10" Type="http://schemas.openxmlformats.org/officeDocument/2006/relationships/image" Target="../media/image11.emf"/><Relationship Id="rId19" Type="http://schemas.openxmlformats.org/officeDocument/2006/relationships/image" Target="../media/image20.emf"/><Relationship Id="rId31" Type="http://schemas.openxmlformats.org/officeDocument/2006/relationships/image" Target="../media/image32.png"/><Relationship Id="rId4" Type="http://schemas.openxmlformats.org/officeDocument/2006/relationships/image" Target="../media/image5.emf"/><Relationship Id="rId9" Type="http://schemas.openxmlformats.org/officeDocument/2006/relationships/image" Target="../media/image10.emf"/><Relationship Id="rId14" Type="http://schemas.openxmlformats.org/officeDocument/2006/relationships/image" Target="../media/image15.emf"/><Relationship Id="rId22" Type="http://schemas.openxmlformats.org/officeDocument/2006/relationships/image" Target="../media/image23.emf"/><Relationship Id="rId27" Type="http://schemas.openxmlformats.org/officeDocument/2006/relationships/image" Target="../media/image28.png"/><Relationship Id="rId30" Type="http://schemas.openxmlformats.org/officeDocument/2006/relationships/image" Target="../media/image31.png"/></Relationships>
</file>

<file path=xl/drawings/drawing1.xml><?xml version="1.0" encoding="utf-8"?>
<xdr:wsDr xmlns:xdr="http://schemas.openxmlformats.org/drawingml/2006/spreadsheetDrawing" xmlns:a="http://schemas.openxmlformats.org/drawingml/2006/main">
  <xdr:twoCellAnchor editAs="oneCell">
    <xdr:from>
      <xdr:col>0</xdr:col>
      <xdr:colOff>41032</xdr:colOff>
      <xdr:row>0</xdr:row>
      <xdr:rowOff>70340</xdr:rowOff>
    </xdr:from>
    <xdr:to>
      <xdr:col>1</xdr:col>
      <xdr:colOff>468924</xdr:colOff>
      <xdr:row>0</xdr:row>
      <xdr:rowOff>454269</xdr:rowOff>
    </xdr:to>
    <xdr:pic>
      <xdr:nvPicPr>
        <xdr:cNvPr id="3" name="Picture 2">
          <a:extLst>
            <a:ext uri="{FF2B5EF4-FFF2-40B4-BE49-F238E27FC236}">
              <a16:creationId xmlns:a16="http://schemas.microsoft.com/office/drawing/2014/main" id="{00000000-0008-0000-00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1032" y="70340"/>
          <a:ext cx="1285142" cy="383929"/>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15</xdr:row>
      <xdr:rowOff>0</xdr:rowOff>
    </xdr:from>
    <xdr:to>
      <xdr:col>6</xdr:col>
      <xdr:colOff>304800</xdr:colOff>
      <xdr:row>15</xdr:row>
      <xdr:rowOff>304800</xdr:rowOff>
    </xdr:to>
    <xdr:sp macro="" textlink="">
      <xdr:nvSpPr>
        <xdr:cNvPr id="18" name="AutoShape 1">
          <a:extLst>
            <a:ext uri="{FF2B5EF4-FFF2-40B4-BE49-F238E27FC236}">
              <a16:creationId xmlns:a16="http://schemas.microsoft.com/office/drawing/2014/main" id="{2122C260-245E-4E9F-BCF8-EDA51E68C2D8}"/>
            </a:ext>
          </a:extLst>
        </xdr:cNvPr>
        <xdr:cNvSpPr>
          <a:spLocks noChangeAspect="1" noChangeArrowheads="1"/>
        </xdr:cNvSpPr>
      </xdr:nvSpPr>
      <xdr:spPr bwMode="auto">
        <a:xfrm>
          <a:off x="11780520" y="107442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6</xdr:col>
      <xdr:colOff>0</xdr:colOff>
      <xdr:row>15</xdr:row>
      <xdr:rowOff>0</xdr:rowOff>
    </xdr:from>
    <xdr:to>
      <xdr:col>6</xdr:col>
      <xdr:colOff>304800</xdr:colOff>
      <xdr:row>15</xdr:row>
      <xdr:rowOff>304800</xdr:rowOff>
    </xdr:to>
    <xdr:sp macro="" textlink="">
      <xdr:nvSpPr>
        <xdr:cNvPr id="19" name="AutoShape 2">
          <a:extLst>
            <a:ext uri="{FF2B5EF4-FFF2-40B4-BE49-F238E27FC236}">
              <a16:creationId xmlns:a16="http://schemas.microsoft.com/office/drawing/2014/main" id="{DCDCA3CA-F411-4E40-A8CE-BE8E269D6F36}"/>
            </a:ext>
          </a:extLst>
        </xdr:cNvPr>
        <xdr:cNvSpPr>
          <a:spLocks noChangeAspect="1" noChangeArrowheads="1"/>
        </xdr:cNvSpPr>
      </xdr:nvSpPr>
      <xdr:spPr bwMode="auto">
        <a:xfrm>
          <a:off x="11780520" y="107442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oneCellAnchor>
    <xdr:from>
      <xdr:col>6</xdr:col>
      <xdr:colOff>0</xdr:colOff>
      <xdr:row>15</xdr:row>
      <xdr:rowOff>0</xdr:rowOff>
    </xdr:from>
    <xdr:ext cx="304800" cy="304800"/>
    <xdr:sp macro="" textlink="">
      <xdr:nvSpPr>
        <xdr:cNvPr id="33" name="AutoShape 1">
          <a:extLst>
            <a:ext uri="{FF2B5EF4-FFF2-40B4-BE49-F238E27FC236}">
              <a16:creationId xmlns:a16="http://schemas.microsoft.com/office/drawing/2014/main" id="{AAC19AE5-56C0-4EDD-B45B-60D4F542C5A4}"/>
            </a:ext>
          </a:extLst>
        </xdr:cNvPr>
        <xdr:cNvSpPr>
          <a:spLocks noChangeAspect="1" noChangeArrowheads="1"/>
        </xdr:cNvSpPr>
      </xdr:nvSpPr>
      <xdr:spPr bwMode="auto">
        <a:xfrm>
          <a:off x="11772900" y="1066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15</xdr:row>
      <xdr:rowOff>0</xdr:rowOff>
    </xdr:from>
    <xdr:ext cx="304800" cy="304800"/>
    <xdr:sp macro="" textlink="">
      <xdr:nvSpPr>
        <xdr:cNvPr id="34" name="AutoShape 2">
          <a:extLst>
            <a:ext uri="{FF2B5EF4-FFF2-40B4-BE49-F238E27FC236}">
              <a16:creationId xmlns:a16="http://schemas.microsoft.com/office/drawing/2014/main" id="{FF472EFE-CD9A-4183-A923-65760EB8A916}"/>
            </a:ext>
          </a:extLst>
        </xdr:cNvPr>
        <xdr:cNvSpPr>
          <a:spLocks noChangeAspect="1" noChangeArrowheads="1"/>
        </xdr:cNvSpPr>
      </xdr:nvSpPr>
      <xdr:spPr bwMode="auto">
        <a:xfrm>
          <a:off x="11772900" y="1066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177800</xdr:colOff>
      <xdr:row>15</xdr:row>
      <xdr:rowOff>12700</xdr:rowOff>
    </xdr:from>
    <xdr:to>
      <xdr:col>6</xdr:col>
      <xdr:colOff>1968500</xdr:colOff>
      <xdr:row>15</xdr:row>
      <xdr:rowOff>1779734</xdr:rowOff>
    </xdr:to>
    <xdr:pic>
      <xdr:nvPicPr>
        <xdr:cNvPr id="35" name="Picture 34">
          <a:extLst>
            <a:ext uri="{FF2B5EF4-FFF2-40B4-BE49-F238E27FC236}">
              <a16:creationId xmlns:a16="http://schemas.microsoft.com/office/drawing/2014/main" id="{12ED3D7D-8C3D-614F-8FCB-ED176DDB55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79300" y="3006271"/>
          <a:ext cx="1790700" cy="17670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128</xdr:row>
      <xdr:rowOff>0</xdr:rowOff>
    </xdr:from>
    <xdr:ext cx="304800" cy="304800"/>
    <xdr:sp macro="" textlink="">
      <xdr:nvSpPr>
        <xdr:cNvPr id="36" name="AutoShape 1">
          <a:extLst>
            <a:ext uri="{FF2B5EF4-FFF2-40B4-BE49-F238E27FC236}">
              <a16:creationId xmlns:a16="http://schemas.microsoft.com/office/drawing/2014/main" id="{1F6A461F-9567-4EC2-9A06-05B35D92201C}"/>
            </a:ext>
          </a:extLst>
        </xdr:cNvPr>
        <xdr:cNvSpPr>
          <a:spLocks noChangeAspect="1" noChangeArrowheads="1"/>
        </xdr:cNvSpPr>
      </xdr:nvSpPr>
      <xdr:spPr bwMode="auto">
        <a:xfrm>
          <a:off x="11772900" y="1282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128</xdr:row>
      <xdr:rowOff>0</xdr:rowOff>
    </xdr:from>
    <xdr:ext cx="304800" cy="304800"/>
    <xdr:sp macro="" textlink="">
      <xdr:nvSpPr>
        <xdr:cNvPr id="37" name="AutoShape 2">
          <a:extLst>
            <a:ext uri="{FF2B5EF4-FFF2-40B4-BE49-F238E27FC236}">
              <a16:creationId xmlns:a16="http://schemas.microsoft.com/office/drawing/2014/main" id="{08F5BDAE-C519-4816-B826-1474CAD61F9E}"/>
            </a:ext>
          </a:extLst>
        </xdr:cNvPr>
        <xdr:cNvSpPr>
          <a:spLocks noChangeAspect="1" noChangeArrowheads="1"/>
        </xdr:cNvSpPr>
      </xdr:nvSpPr>
      <xdr:spPr bwMode="auto">
        <a:xfrm>
          <a:off x="11772900" y="1282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128</xdr:row>
      <xdr:rowOff>0</xdr:rowOff>
    </xdr:from>
    <xdr:ext cx="304800" cy="304800"/>
    <xdr:sp macro="" textlink="">
      <xdr:nvSpPr>
        <xdr:cNvPr id="38" name="AutoShape 1">
          <a:extLst>
            <a:ext uri="{FF2B5EF4-FFF2-40B4-BE49-F238E27FC236}">
              <a16:creationId xmlns:a16="http://schemas.microsoft.com/office/drawing/2014/main" id="{3271FA31-554E-4E42-BEEB-A5C93A94A59F}"/>
            </a:ext>
          </a:extLst>
        </xdr:cNvPr>
        <xdr:cNvSpPr>
          <a:spLocks noChangeAspect="1" noChangeArrowheads="1"/>
        </xdr:cNvSpPr>
      </xdr:nvSpPr>
      <xdr:spPr bwMode="auto">
        <a:xfrm>
          <a:off x="11772900" y="1282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128</xdr:row>
      <xdr:rowOff>0</xdr:rowOff>
    </xdr:from>
    <xdr:ext cx="304800" cy="304800"/>
    <xdr:sp macro="" textlink="">
      <xdr:nvSpPr>
        <xdr:cNvPr id="39" name="AutoShape 2">
          <a:extLst>
            <a:ext uri="{FF2B5EF4-FFF2-40B4-BE49-F238E27FC236}">
              <a16:creationId xmlns:a16="http://schemas.microsoft.com/office/drawing/2014/main" id="{A84E3777-AFEB-412D-B051-FF035A21AC81}"/>
            </a:ext>
          </a:extLst>
        </xdr:cNvPr>
        <xdr:cNvSpPr>
          <a:spLocks noChangeAspect="1" noChangeArrowheads="1"/>
        </xdr:cNvSpPr>
      </xdr:nvSpPr>
      <xdr:spPr bwMode="auto">
        <a:xfrm>
          <a:off x="11772900" y="1282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18</xdr:row>
      <xdr:rowOff>0</xdr:rowOff>
    </xdr:from>
    <xdr:ext cx="304800" cy="304800"/>
    <xdr:sp macro="" textlink="">
      <xdr:nvSpPr>
        <xdr:cNvPr id="41" name="AutoShape 1">
          <a:extLst>
            <a:ext uri="{FF2B5EF4-FFF2-40B4-BE49-F238E27FC236}">
              <a16:creationId xmlns:a16="http://schemas.microsoft.com/office/drawing/2014/main" id="{0F4596C4-7303-4BA7-A741-662449F6AA31}"/>
            </a:ext>
          </a:extLst>
        </xdr:cNvPr>
        <xdr:cNvSpPr>
          <a:spLocks noChangeAspect="1" noChangeArrowheads="1"/>
        </xdr:cNvSpPr>
      </xdr:nvSpPr>
      <xdr:spPr bwMode="auto">
        <a:xfrm>
          <a:off x="11772900" y="1282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18</xdr:row>
      <xdr:rowOff>0</xdr:rowOff>
    </xdr:from>
    <xdr:ext cx="304800" cy="304800"/>
    <xdr:sp macro="" textlink="">
      <xdr:nvSpPr>
        <xdr:cNvPr id="42" name="AutoShape 2">
          <a:extLst>
            <a:ext uri="{FF2B5EF4-FFF2-40B4-BE49-F238E27FC236}">
              <a16:creationId xmlns:a16="http://schemas.microsoft.com/office/drawing/2014/main" id="{7F37A873-360E-4E0C-AE74-8F832E5113F8}"/>
            </a:ext>
          </a:extLst>
        </xdr:cNvPr>
        <xdr:cNvSpPr>
          <a:spLocks noChangeAspect="1" noChangeArrowheads="1"/>
        </xdr:cNvSpPr>
      </xdr:nvSpPr>
      <xdr:spPr bwMode="auto">
        <a:xfrm>
          <a:off x="11772900" y="1282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18</xdr:row>
      <xdr:rowOff>0</xdr:rowOff>
    </xdr:from>
    <xdr:ext cx="304800" cy="304800"/>
    <xdr:sp macro="" textlink="">
      <xdr:nvSpPr>
        <xdr:cNvPr id="43" name="AutoShape 1">
          <a:extLst>
            <a:ext uri="{FF2B5EF4-FFF2-40B4-BE49-F238E27FC236}">
              <a16:creationId xmlns:a16="http://schemas.microsoft.com/office/drawing/2014/main" id="{5CC33CA9-AFCA-4920-9862-B47CD904AB90}"/>
            </a:ext>
          </a:extLst>
        </xdr:cNvPr>
        <xdr:cNvSpPr>
          <a:spLocks noChangeAspect="1" noChangeArrowheads="1"/>
        </xdr:cNvSpPr>
      </xdr:nvSpPr>
      <xdr:spPr bwMode="auto">
        <a:xfrm>
          <a:off x="11772900" y="1282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18</xdr:row>
      <xdr:rowOff>0</xdr:rowOff>
    </xdr:from>
    <xdr:ext cx="304800" cy="304800"/>
    <xdr:sp macro="" textlink="">
      <xdr:nvSpPr>
        <xdr:cNvPr id="44" name="AutoShape 2">
          <a:extLst>
            <a:ext uri="{FF2B5EF4-FFF2-40B4-BE49-F238E27FC236}">
              <a16:creationId xmlns:a16="http://schemas.microsoft.com/office/drawing/2014/main" id="{E0D8A70D-C792-42B1-96F2-72D614C5BB9A}"/>
            </a:ext>
          </a:extLst>
        </xdr:cNvPr>
        <xdr:cNvSpPr>
          <a:spLocks noChangeAspect="1" noChangeArrowheads="1"/>
        </xdr:cNvSpPr>
      </xdr:nvSpPr>
      <xdr:spPr bwMode="auto">
        <a:xfrm>
          <a:off x="11772900" y="1282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203200</xdr:colOff>
      <xdr:row>18</xdr:row>
      <xdr:rowOff>25400</xdr:rowOff>
    </xdr:from>
    <xdr:to>
      <xdr:col>6</xdr:col>
      <xdr:colOff>1968500</xdr:colOff>
      <xdr:row>18</xdr:row>
      <xdr:rowOff>1767370</xdr:rowOff>
    </xdr:to>
    <xdr:pic>
      <xdr:nvPicPr>
        <xdr:cNvPr id="46" name="Picture 45">
          <a:extLst>
            <a:ext uri="{FF2B5EF4-FFF2-40B4-BE49-F238E27FC236}">
              <a16:creationId xmlns:a16="http://schemas.microsoft.com/office/drawing/2014/main" id="{FAC5592A-44F5-3F5E-8AF2-49280E346377}"/>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204700" y="5286829"/>
          <a:ext cx="1765300" cy="17419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21</xdr:row>
      <xdr:rowOff>0</xdr:rowOff>
    </xdr:from>
    <xdr:ext cx="304800" cy="304800"/>
    <xdr:sp macro="" textlink="">
      <xdr:nvSpPr>
        <xdr:cNvPr id="47" name="AutoShape 1">
          <a:extLst>
            <a:ext uri="{FF2B5EF4-FFF2-40B4-BE49-F238E27FC236}">
              <a16:creationId xmlns:a16="http://schemas.microsoft.com/office/drawing/2014/main" id="{56A306DB-6D65-4029-B1A5-E5A0C854F9FB}"/>
            </a:ext>
          </a:extLst>
        </xdr:cNvPr>
        <xdr:cNvSpPr>
          <a:spLocks noChangeAspect="1" noChangeArrowheads="1"/>
        </xdr:cNvSpPr>
      </xdr:nvSpPr>
      <xdr:spPr bwMode="auto">
        <a:xfrm>
          <a:off x="11772900" y="3848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21</xdr:row>
      <xdr:rowOff>0</xdr:rowOff>
    </xdr:from>
    <xdr:ext cx="304800" cy="304800"/>
    <xdr:sp macro="" textlink="">
      <xdr:nvSpPr>
        <xdr:cNvPr id="48" name="AutoShape 2">
          <a:extLst>
            <a:ext uri="{FF2B5EF4-FFF2-40B4-BE49-F238E27FC236}">
              <a16:creationId xmlns:a16="http://schemas.microsoft.com/office/drawing/2014/main" id="{5312EF46-72DF-4BD1-A762-DBEF119A65FC}"/>
            </a:ext>
          </a:extLst>
        </xdr:cNvPr>
        <xdr:cNvSpPr>
          <a:spLocks noChangeAspect="1" noChangeArrowheads="1"/>
        </xdr:cNvSpPr>
      </xdr:nvSpPr>
      <xdr:spPr bwMode="auto">
        <a:xfrm>
          <a:off x="11772900" y="3848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21</xdr:row>
      <xdr:rowOff>0</xdr:rowOff>
    </xdr:from>
    <xdr:ext cx="304800" cy="304800"/>
    <xdr:sp macro="" textlink="">
      <xdr:nvSpPr>
        <xdr:cNvPr id="49" name="AutoShape 1">
          <a:extLst>
            <a:ext uri="{FF2B5EF4-FFF2-40B4-BE49-F238E27FC236}">
              <a16:creationId xmlns:a16="http://schemas.microsoft.com/office/drawing/2014/main" id="{C5A3F9B2-0F39-4C44-897F-BFC3F15FFE87}"/>
            </a:ext>
          </a:extLst>
        </xdr:cNvPr>
        <xdr:cNvSpPr>
          <a:spLocks noChangeAspect="1" noChangeArrowheads="1"/>
        </xdr:cNvSpPr>
      </xdr:nvSpPr>
      <xdr:spPr bwMode="auto">
        <a:xfrm>
          <a:off x="11772900" y="3848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21</xdr:row>
      <xdr:rowOff>0</xdr:rowOff>
    </xdr:from>
    <xdr:ext cx="304800" cy="304800"/>
    <xdr:sp macro="" textlink="">
      <xdr:nvSpPr>
        <xdr:cNvPr id="50" name="AutoShape 2">
          <a:extLst>
            <a:ext uri="{FF2B5EF4-FFF2-40B4-BE49-F238E27FC236}">
              <a16:creationId xmlns:a16="http://schemas.microsoft.com/office/drawing/2014/main" id="{A49B9525-D956-4027-BA4B-E70293D47016}"/>
            </a:ext>
          </a:extLst>
        </xdr:cNvPr>
        <xdr:cNvSpPr>
          <a:spLocks noChangeAspect="1" noChangeArrowheads="1"/>
        </xdr:cNvSpPr>
      </xdr:nvSpPr>
      <xdr:spPr bwMode="auto">
        <a:xfrm>
          <a:off x="11772900" y="3848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203200</xdr:colOff>
      <xdr:row>21</xdr:row>
      <xdr:rowOff>25400</xdr:rowOff>
    </xdr:from>
    <xdr:to>
      <xdr:col>6</xdr:col>
      <xdr:colOff>1995714</xdr:colOff>
      <xdr:row>21</xdr:row>
      <xdr:rowOff>1794224</xdr:rowOff>
    </xdr:to>
    <xdr:pic>
      <xdr:nvPicPr>
        <xdr:cNvPr id="52" name="Picture 51">
          <a:extLst>
            <a:ext uri="{FF2B5EF4-FFF2-40B4-BE49-F238E27FC236}">
              <a16:creationId xmlns:a16="http://schemas.microsoft.com/office/drawing/2014/main" id="{B7C3E91B-5187-B5DE-6D30-8C71A5A165C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04700" y="7554686"/>
          <a:ext cx="1792514" cy="17688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24</xdr:row>
      <xdr:rowOff>0</xdr:rowOff>
    </xdr:from>
    <xdr:ext cx="304800" cy="304800"/>
    <xdr:sp macro="" textlink="">
      <xdr:nvSpPr>
        <xdr:cNvPr id="53" name="AutoShape 1">
          <a:extLst>
            <a:ext uri="{FF2B5EF4-FFF2-40B4-BE49-F238E27FC236}">
              <a16:creationId xmlns:a16="http://schemas.microsoft.com/office/drawing/2014/main" id="{90937A61-833D-4BB0-95E2-1842309D6AD0}"/>
            </a:ext>
          </a:extLst>
        </xdr:cNvPr>
        <xdr:cNvSpPr>
          <a:spLocks noChangeAspect="1" noChangeArrowheads="1"/>
        </xdr:cNvSpPr>
      </xdr:nvSpPr>
      <xdr:spPr bwMode="auto">
        <a:xfrm>
          <a:off x="11772900" y="6172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24</xdr:row>
      <xdr:rowOff>0</xdr:rowOff>
    </xdr:from>
    <xdr:ext cx="304800" cy="304800"/>
    <xdr:sp macro="" textlink="">
      <xdr:nvSpPr>
        <xdr:cNvPr id="54" name="AutoShape 2">
          <a:extLst>
            <a:ext uri="{FF2B5EF4-FFF2-40B4-BE49-F238E27FC236}">
              <a16:creationId xmlns:a16="http://schemas.microsoft.com/office/drawing/2014/main" id="{7835046F-BEAC-48BA-B4EB-7D47B28DB19B}"/>
            </a:ext>
          </a:extLst>
        </xdr:cNvPr>
        <xdr:cNvSpPr>
          <a:spLocks noChangeAspect="1" noChangeArrowheads="1"/>
        </xdr:cNvSpPr>
      </xdr:nvSpPr>
      <xdr:spPr bwMode="auto">
        <a:xfrm>
          <a:off x="11772900" y="6172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24</xdr:row>
      <xdr:rowOff>0</xdr:rowOff>
    </xdr:from>
    <xdr:ext cx="304800" cy="304800"/>
    <xdr:sp macro="" textlink="">
      <xdr:nvSpPr>
        <xdr:cNvPr id="55" name="AutoShape 1">
          <a:extLst>
            <a:ext uri="{FF2B5EF4-FFF2-40B4-BE49-F238E27FC236}">
              <a16:creationId xmlns:a16="http://schemas.microsoft.com/office/drawing/2014/main" id="{D3510606-3E10-4646-9D74-B0E1E2711991}"/>
            </a:ext>
          </a:extLst>
        </xdr:cNvPr>
        <xdr:cNvSpPr>
          <a:spLocks noChangeAspect="1" noChangeArrowheads="1"/>
        </xdr:cNvSpPr>
      </xdr:nvSpPr>
      <xdr:spPr bwMode="auto">
        <a:xfrm>
          <a:off x="11772900" y="6172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24</xdr:row>
      <xdr:rowOff>0</xdr:rowOff>
    </xdr:from>
    <xdr:ext cx="304800" cy="304800"/>
    <xdr:sp macro="" textlink="">
      <xdr:nvSpPr>
        <xdr:cNvPr id="56" name="AutoShape 2">
          <a:extLst>
            <a:ext uri="{FF2B5EF4-FFF2-40B4-BE49-F238E27FC236}">
              <a16:creationId xmlns:a16="http://schemas.microsoft.com/office/drawing/2014/main" id="{0B537B4D-2F00-4F71-A2E3-1859C235984B}"/>
            </a:ext>
          </a:extLst>
        </xdr:cNvPr>
        <xdr:cNvSpPr>
          <a:spLocks noChangeAspect="1" noChangeArrowheads="1"/>
        </xdr:cNvSpPr>
      </xdr:nvSpPr>
      <xdr:spPr bwMode="auto">
        <a:xfrm>
          <a:off x="11772900" y="6172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342900</xdr:colOff>
      <xdr:row>24</xdr:row>
      <xdr:rowOff>25399</xdr:rowOff>
    </xdr:from>
    <xdr:to>
      <xdr:col>6</xdr:col>
      <xdr:colOff>1932214</xdr:colOff>
      <xdr:row>24</xdr:row>
      <xdr:rowOff>1850840</xdr:rowOff>
    </xdr:to>
    <xdr:pic>
      <xdr:nvPicPr>
        <xdr:cNvPr id="58" name="Picture 57">
          <a:extLst>
            <a:ext uri="{FF2B5EF4-FFF2-40B4-BE49-F238E27FC236}">
              <a16:creationId xmlns:a16="http://schemas.microsoft.com/office/drawing/2014/main" id="{BEFE88F0-ADF6-FAA7-0604-6013ED89A515}"/>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2344400" y="9822542"/>
          <a:ext cx="1589314" cy="18254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27</xdr:row>
      <xdr:rowOff>0</xdr:rowOff>
    </xdr:from>
    <xdr:ext cx="304800" cy="304800"/>
    <xdr:sp macro="" textlink="">
      <xdr:nvSpPr>
        <xdr:cNvPr id="59" name="AutoShape 1">
          <a:extLst>
            <a:ext uri="{FF2B5EF4-FFF2-40B4-BE49-F238E27FC236}">
              <a16:creationId xmlns:a16="http://schemas.microsoft.com/office/drawing/2014/main" id="{915F2912-2928-48E3-BDA5-A1576263D484}"/>
            </a:ext>
          </a:extLst>
        </xdr:cNvPr>
        <xdr:cNvSpPr>
          <a:spLocks noChangeAspect="1" noChangeArrowheads="1"/>
        </xdr:cNvSpPr>
      </xdr:nvSpPr>
      <xdr:spPr bwMode="auto">
        <a:xfrm>
          <a:off x="11772900" y="8496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27</xdr:row>
      <xdr:rowOff>0</xdr:rowOff>
    </xdr:from>
    <xdr:ext cx="304800" cy="304800"/>
    <xdr:sp macro="" textlink="">
      <xdr:nvSpPr>
        <xdr:cNvPr id="60" name="AutoShape 2">
          <a:extLst>
            <a:ext uri="{FF2B5EF4-FFF2-40B4-BE49-F238E27FC236}">
              <a16:creationId xmlns:a16="http://schemas.microsoft.com/office/drawing/2014/main" id="{4556F4B1-970E-4F4E-B143-2BA38C762748}"/>
            </a:ext>
          </a:extLst>
        </xdr:cNvPr>
        <xdr:cNvSpPr>
          <a:spLocks noChangeAspect="1" noChangeArrowheads="1"/>
        </xdr:cNvSpPr>
      </xdr:nvSpPr>
      <xdr:spPr bwMode="auto">
        <a:xfrm>
          <a:off x="11772900" y="8496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27</xdr:row>
      <xdr:rowOff>0</xdr:rowOff>
    </xdr:from>
    <xdr:ext cx="304800" cy="304800"/>
    <xdr:sp macro="" textlink="">
      <xdr:nvSpPr>
        <xdr:cNvPr id="61" name="AutoShape 1">
          <a:extLst>
            <a:ext uri="{FF2B5EF4-FFF2-40B4-BE49-F238E27FC236}">
              <a16:creationId xmlns:a16="http://schemas.microsoft.com/office/drawing/2014/main" id="{FEB4EF31-5DF6-4495-8480-7AF246F5EEEB}"/>
            </a:ext>
          </a:extLst>
        </xdr:cNvPr>
        <xdr:cNvSpPr>
          <a:spLocks noChangeAspect="1" noChangeArrowheads="1"/>
        </xdr:cNvSpPr>
      </xdr:nvSpPr>
      <xdr:spPr bwMode="auto">
        <a:xfrm>
          <a:off x="11772900" y="8496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27</xdr:row>
      <xdr:rowOff>0</xdr:rowOff>
    </xdr:from>
    <xdr:ext cx="304800" cy="304800"/>
    <xdr:sp macro="" textlink="">
      <xdr:nvSpPr>
        <xdr:cNvPr id="62" name="AutoShape 2">
          <a:extLst>
            <a:ext uri="{FF2B5EF4-FFF2-40B4-BE49-F238E27FC236}">
              <a16:creationId xmlns:a16="http://schemas.microsoft.com/office/drawing/2014/main" id="{08CD8252-1288-489D-8077-1482553A3C16}"/>
            </a:ext>
          </a:extLst>
        </xdr:cNvPr>
        <xdr:cNvSpPr>
          <a:spLocks noChangeAspect="1" noChangeArrowheads="1"/>
        </xdr:cNvSpPr>
      </xdr:nvSpPr>
      <xdr:spPr bwMode="auto">
        <a:xfrm>
          <a:off x="11772900" y="8496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127000</xdr:colOff>
      <xdr:row>27</xdr:row>
      <xdr:rowOff>25401</xdr:rowOff>
    </xdr:from>
    <xdr:to>
      <xdr:col>6</xdr:col>
      <xdr:colOff>2004786</xdr:colOff>
      <xdr:row>27</xdr:row>
      <xdr:rowOff>1786853</xdr:rowOff>
    </xdr:to>
    <xdr:pic>
      <xdr:nvPicPr>
        <xdr:cNvPr id="64" name="Picture 63">
          <a:extLst>
            <a:ext uri="{FF2B5EF4-FFF2-40B4-BE49-F238E27FC236}">
              <a16:creationId xmlns:a16="http://schemas.microsoft.com/office/drawing/2014/main" id="{ADCF3B0E-26AB-55A8-582B-A242F297DB81}"/>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2128500" y="12090401"/>
          <a:ext cx="1877786" cy="176145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30</xdr:row>
      <xdr:rowOff>0</xdr:rowOff>
    </xdr:from>
    <xdr:ext cx="304800" cy="304800"/>
    <xdr:sp macro="" textlink="">
      <xdr:nvSpPr>
        <xdr:cNvPr id="65" name="AutoShape 1">
          <a:extLst>
            <a:ext uri="{FF2B5EF4-FFF2-40B4-BE49-F238E27FC236}">
              <a16:creationId xmlns:a16="http://schemas.microsoft.com/office/drawing/2014/main" id="{97949500-64E6-4AE3-BC93-5BC8EB36E859}"/>
            </a:ext>
          </a:extLst>
        </xdr:cNvPr>
        <xdr:cNvSpPr>
          <a:spLocks noChangeAspect="1" noChangeArrowheads="1"/>
        </xdr:cNvSpPr>
      </xdr:nvSpPr>
      <xdr:spPr bwMode="auto">
        <a:xfrm>
          <a:off x="11772900" y="10820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30</xdr:row>
      <xdr:rowOff>0</xdr:rowOff>
    </xdr:from>
    <xdr:ext cx="304800" cy="304800"/>
    <xdr:sp macro="" textlink="">
      <xdr:nvSpPr>
        <xdr:cNvPr id="66" name="AutoShape 2">
          <a:extLst>
            <a:ext uri="{FF2B5EF4-FFF2-40B4-BE49-F238E27FC236}">
              <a16:creationId xmlns:a16="http://schemas.microsoft.com/office/drawing/2014/main" id="{B2390783-B6E8-4160-9CA3-2433C2893BDE}"/>
            </a:ext>
          </a:extLst>
        </xdr:cNvPr>
        <xdr:cNvSpPr>
          <a:spLocks noChangeAspect="1" noChangeArrowheads="1"/>
        </xdr:cNvSpPr>
      </xdr:nvSpPr>
      <xdr:spPr bwMode="auto">
        <a:xfrm>
          <a:off x="11772900" y="10820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30</xdr:row>
      <xdr:rowOff>0</xdr:rowOff>
    </xdr:from>
    <xdr:ext cx="304800" cy="304800"/>
    <xdr:sp macro="" textlink="">
      <xdr:nvSpPr>
        <xdr:cNvPr id="67" name="AutoShape 1">
          <a:extLst>
            <a:ext uri="{FF2B5EF4-FFF2-40B4-BE49-F238E27FC236}">
              <a16:creationId xmlns:a16="http://schemas.microsoft.com/office/drawing/2014/main" id="{30BEA0EC-4125-4AF6-8A87-7DBC57696A94}"/>
            </a:ext>
          </a:extLst>
        </xdr:cNvPr>
        <xdr:cNvSpPr>
          <a:spLocks noChangeAspect="1" noChangeArrowheads="1"/>
        </xdr:cNvSpPr>
      </xdr:nvSpPr>
      <xdr:spPr bwMode="auto">
        <a:xfrm>
          <a:off x="11772900" y="10820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30</xdr:row>
      <xdr:rowOff>0</xdr:rowOff>
    </xdr:from>
    <xdr:ext cx="304800" cy="304800"/>
    <xdr:sp macro="" textlink="">
      <xdr:nvSpPr>
        <xdr:cNvPr id="68" name="AutoShape 2">
          <a:extLst>
            <a:ext uri="{FF2B5EF4-FFF2-40B4-BE49-F238E27FC236}">
              <a16:creationId xmlns:a16="http://schemas.microsoft.com/office/drawing/2014/main" id="{21855AB7-C343-4738-B780-43CFAA15174E}"/>
            </a:ext>
          </a:extLst>
        </xdr:cNvPr>
        <xdr:cNvSpPr>
          <a:spLocks noChangeAspect="1" noChangeArrowheads="1"/>
        </xdr:cNvSpPr>
      </xdr:nvSpPr>
      <xdr:spPr bwMode="auto">
        <a:xfrm>
          <a:off x="11772900" y="10820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190500</xdr:colOff>
      <xdr:row>30</xdr:row>
      <xdr:rowOff>25400</xdr:rowOff>
    </xdr:from>
    <xdr:to>
      <xdr:col>6</xdr:col>
      <xdr:colOff>1895929</xdr:colOff>
      <xdr:row>30</xdr:row>
      <xdr:rowOff>1708291</xdr:rowOff>
    </xdr:to>
    <xdr:pic>
      <xdr:nvPicPr>
        <xdr:cNvPr id="70" name="Picture 69">
          <a:extLst>
            <a:ext uri="{FF2B5EF4-FFF2-40B4-BE49-F238E27FC236}">
              <a16:creationId xmlns:a16="http://schemas.microsoft.com/office/drawing/2014/main" id="{D341D64A-4F41-7581-C333-2EC71795007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92000" y="14358257"/>
          <a:ext cx="1705429" cy="16828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33</xdr:row>
      <xdr:rowOff>0</xdr:rowOff>
    </xdr:from>
    <xdr:ext cx="304800" cy="304800"/>
    <xdr:sp macro="" textlink="">
      <xdr:nvSpPr>
        <xdr:cNvPr id="71" name="AutoShape 1">
          <a:extLst>
            <a:ext uri="{FF2B5EF4-FFF2-40B4-BE49-F238E27FC236}">
              <a16:creationId xmlns:a16="http://schemas.microsoft.com/office/drawing/2014/main" id="{FF585A5F-C8AC-41EA-8804-F3E17FA596A1}"/>
            </a:ext>
          </a:extLst>
        </xdr:cNvPr>
        <xdr:cNvSpPr>
          <a:spLocks noChangeAspect="1" noChangeArrowheads="1"/>
        </xdr:cNvSpPr>
      </xdr:nvSpPr>
      <xdr:spPr bwMode="auto">
        <a:xfrm>
          <a:off x="11772900" y="13144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33</xdr:row>
      <xdr:rowOff>0</xdr:rowOff>
    </xdr:from>
    <xdr:ext cx="304800" cy="304800"/>
    <xdr:sp macro="" textlink="">
      <xdr:nvSpPr>
        <xdr:cNvPr id="72" name="AutoShape 2">
          <a:extLst>
            <a:ext uri="{FF2B5EF4-FFF2-40B4-BE49-F238E27FC236}">
              <a16:creationId xmlns:a16="http://schemas.microsoft.com/office/drawing/2014/main" id="{B11CD4BC-FFF6-4A75-8A52-4186E80BC645}"/>
            </a:ext>
          </a:extLst>
        </xdr:cNvPr>
        <xdr:cNvSpPr>
          <a:spLocks noChangeAspect="1" noChangeArrowheads="1"/>
        </xdr:cNvSpPr>
      </xdr:nvSpPr>
      <xdr:spPr bwMode="auto">
        <a:xfrm>
          <a:off x="11772900" y="13144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33</xdr:row>
      <xdr:rowOff>0</xdr:rowOff>
    </xdr:from>
    <xdr:ext cx="304800" cy="304800"/>
    <xdr:sp macro="" textlink="">
      <xdr:nvSpPr>
        <xdr:cNvPr id="73" name="AutoShape 1">
          <a:extLst>
            <a:ext uri="{FF2B5EF4-FFF2-40B4-BE49-F238E27FC236}">
              <a16:creationId xmlns:a16="http://schemas.microsoft.com/office/drawing/2014/main" id="{D194B444-CE5A-4224-A016-C63F590FC312}"/>
            </a:ext>
          </a:extLst>
        </xdr:cNvPr>
        <xdr:cNvSpPr>
          <a:spLocks noChangeAspect="1" noChangeArrowheads="1"/>
        </xdr:cNvSpPr>
      </xdr:nvSpPr>
      <xdr:spPr bwMode="auto">
        <a:xfrm>
          <a:off x="11772900" y="13144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33</xdr:row>
      <xdr:rowOff>0</xdr:rowOff>
    </xdr:from>
    <xdr:ext cx="304800" cy="304800"/>
    <xdr:sp macro="" textlink="">
      <xdr:nvSpPr>
        <xdr:cNvPr id="74" name="AutoShape 2">
          <a:extLst>
            <a:ext uri="{FF2B5EF4-FFF2-40B4-BE49-F238E27FC236}">
              <a16:creationId xmlns:a16="http://schemas.microsoft.com/office/drawing/2014/main" id="{58BA8790-EC05-4B63-B86F-3023D2AEB12D}"/>
            </a:ext>
          </a:extLst>
        </xdr:cNvPr>
        <xdr:cNvSpPr>
          <a:spLocks noChangeAspect="1" noChangeArrowheads="1"/>
        </xdr:cNvSpPr>
      </xdr:nvSpPr>
      <xdr:spPr bwMode="auto">
        <a:xfrm>
          <a:off x="11772900" y="13144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342900</xdr:colOff>
      <xdr:row>33</xdr:row>
      <xdr:rowOff>25400</xdr:rowOff>
    </xdr:from>
    <xdr:to>
      <xdr:col>6</xdr:col>
      <xdr:colOff>1768929</xdr:colOff>
      <xdr:row>33</xdr:row>
      <xdr:rowOff>1914668</xdr:rowOff>
    </xdr:to>
    <xdr:pic>
      <xdr:nvPicPr>
        <xdr:cNvPr id="76" name="Picture 75">
          <a:extLst>
            <a:ext uri="{FF2B5EF4-FFF2-40B4-BE49-F238E27FC236}">
              <a16:creationId xmlns:a16="http://schemas.microsoft.com/office/drawing/2014/main" id="{2A946285-EDB0-ED7E-FDC3-63033B5EEA34}"/>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2344400" y="16626114"/>
          <a:ext cx="1426029" cy="18892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36</xdr:row>
      <xdr:rowOff>0</xdr:rowOff>
    </xdr:from>
    <xdr:ext cx="304800" cy="304800"/>
    <xdr:sp macro="" textlink="">
      <xdr:nvSpPr>
        <xdr:cNvPr id="77" name="AutoShape 1">
          <a:extLst>
            <a:ext uri="{FF2B5EF4-FFF2-40B4-BE49-F238E27FC236}">
              <a16:creationId xmlns:a16="http://schemas.microsoft.com/office/drawing/2014/main" id="{E2650C83-2582-4969-B7D7-36B6B75B1410}"/>
            </a:ext>
          </a:extLst>
        </xdr:cNvPr>
        <xdr:cNvSpPr>
          <a:spLocks noChangeAspect="1" noChangeArrowheads="1"/>
        </xdr:cNvSpPr>
      </xdr:nvSpPr>
      <xdr:spPr bwMode="auto">
        <a:xfrm>
          <a:off x="11772900" y="13144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36</xdr:row>
      <xdr:rowOff>0</xdr:rowOff>
    </xdr:from>
    <xdr:ext cx="304800" cy="304800"/>
    <xdr:sp macro="" textlink="">
      <xdr:nvSpPr>
        <xdr:cNvPr id="78" name="AutoShape 2">
          <a:extLst>
            <a:ext uri="{FF2B5EF4-FFF2-40B4-BE49-F238E27FC236}">
              <a16:creationId xmlns:a16="http://schemas.microsoft.com/office/drawing/2014/main" id="{67B8A8DE-8180-4683-ADCF-69A5D24456F4}"/>
            </a:ext>
          </a:extLst>
        </xdr:cNvPr>
        <xdr:cNvSpPr>
          <a:spLocks noChangeAspect="1" noChangeArrowheads="1"/>
        </xdr:cNvSpPr>
      </xdr:nvSpPr>
      <xdr:spPr bwMode="auto">
        <a:xfrm>
          <a:off x="11772900" y="13144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36</xdr:row>
      <xdr:rowOff>0</xdr:rowOff>
    </xdr:from>
    <xdr:ext cx="304800" cy="304800"/>
    <xdr:sp macro="" textlink="">
      <xdr:nvSpPr>
        <xdr:cNvPr id="79" name="AutoShape 1">
          <a:extLst>
            <a:ext uri="{FF2B5EF4-FFF2-40B4-BE49-F238E27FC236}">
              <a16:creationId xmlns:a16="http://schemas.microsoft.com/office/drawing/2014/main" id="{EAE522AF-0D6B-45B9-A732-7302478A32B7}"/>
            </a:ext>
          </a:extLst>
        </xdr:cNvPr>
        <xdr:cNvSpPr>
          <a:spLocks noChangeAspect="1" noChangeArrowheads="1"/>
        </xdr:cNvSpPr>
      </xdr:nvSpPr>
      <xdr:spPr bwMode="auto">
        <a:xfrm>
          <a:off x="11772900" y="13144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36</xdr:row>
      <xdr:rowOff>0</xdr:rowOff>
    </xdr:from>
    <xdr:ext cx="304800" cy="304800"/>
    <xdr:sp macro="" textlink="">
      <xdr:nvSpPr>
        <xdr:cNvPr id="80" name="AutoShape 2">
          <a:extLst>
            <a:ext uri="{FF2B5EF4-FFF2-40B4-BE49-F238E27FC236}">
              <a16:creationId xmlns:a16="http://schemas.microsoft.com/office/drawing/2014/main" id="{E27FC133-FEFB-4E86-9139-0A8192596C79}"/>
            </a:ext>
          </a:extLst>
        </xdr:cNvPr>
        <xdr:cNvSpPr>
          <a:spLocks noChangeAspect="1" noChangeArrowheads="1"/>
        </xdr:cNvSpPr>
      </xdr:nvSpPr>
      <xdr:spPr bwMode="auto">
        <a:xfrm>
          <a:off x="11772900" y="13144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199572</xdr:colOff>
      <xdr:row>36</xdr:row>
      <xdr:rowOff>79829</xdr:rowOff>
    </xdr:from>
    <xdr:ext cx="1665757" cy="1643743"/>
    <xdr:pic>
      <xdr:nvPicPr>
        <xdr:cNvPr id="81" name="Picture 80">
          <a:extLst>
            <a:ext uri="{FF2B5EF4-FFF2-40B4-BE49-F238E27FC236}">
              <a16:creationId xmlns:a16="http://schemas.microsoft.com/office/drawing/2014/main" id="{45724895-78FB-4692-BA3A-E6912502DE9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01072" y="19002829"/>
          <a:ext cx="1665757" cy="164374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6</xdr:col>
      <xdr:colOff>0</xdr:colOff>
      <xdr:row>39</xdr:row>
      <xdr:rowOff>0</xdr:rowOff>
    </xdr:from>
    <xdr:ext cx="304800" cy="304800"/>
    <xdr:sp macro="" textlink="">
      <xdr:nvSpPr>
        <xdr:cNvPr id="82" name="AutoShape 1">
          <a:extLst>
            <a:ext uri="{FF2B5EF4-FFF2-40B4-BE49-F238E27FC236}">
              <a16:creationId xmlns:a16="http://schemas.microsoft.com/office/drawing/2014/main" id="{2D257940-2381-4B2B-9215-A17E8AF80F2E}"/>
            </a:ext>
          </a:extLst>
        </xdr:cNvPr>
        <xdr:cNvSpPr>
          <a:spLocks noChangeAspect="1" noChangeArrowheads="1"/>
        </xdr:cNvSpPr>
      </xdr:nvSpPr>
      <xdr:spPr bwMode="auto">
        <a:xfrm>
          <a:off x="11772900" y="17983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39</xdr:row>
      <xdr:rowOff>0</xdr:rowOff>
    </xdr:from>
    <xdr:ext cx="304800" cy="304800"/>
    <xdr:sp macro="" textlink="">
      <xdr:nvSpPr>
        <xdr:cNvPr id="83" name="AutoShape 2">
          <a:extLst>
            <a:ext uri="{FF2B5EF4-FFF2-40B4-BE49-F238E27FC236}">
              <a16:creationId xmlns:a16="http://schemas.microsoft.com/office/drawing/2014/main" id="{018E8464-4FF9-42DF-9F05-EDE958F86565}"/>
            </a:ext>
          </a:extLst>
        </xdr:cNvPr>
        <xdr:cNvSpPr>
          <a:spLocks noChangeAspect="1" noChangeArrowheads="1"/>
        </xdr:cNvSpPr>
      </xdr:nvSpPr>
      <xdr:spPr bwMode="auto">
        <a:xfrm>
          <a:off x="11772900" y="17983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39</xdr:row>
      <xdr:rowOff>0</xdr:rowOff>
    </xdr:from>
    <xdr:ext cx="304800" cy="304800"/>
    <xdr:sp macro="" textlink="">
      <xdr:nvSpPr>
        <xdr:cNvPr id="84" name="AutoShape 1">
          <a:extLst>
            <a:ext uri="{FF2B5EF4-FFF2-40B4-BE49-F238E27FC236}">
              <a16:creationId xmlns:a16="http://schemas.microsoft.com/office/drawing/2014/main" id="{1974C65A-F76B-4D5B-A414-9C016F7408CF}"/>
            </a:ext>
          </a:extLst>
        </xdr:cNvPr>
        <xdr:cNvSpPr>
          <a:spLocks noChangeAspect="1" noChangeArrowheads="1"/>
        </xdr:cNvSpPr>
      </xdr:nvSpPr>
      <xdr:spPr bwMode="auto">
        <a:xfrm>
          <a:off x="11772900" y="17983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39</xdr:row>
      <xdr:rowOff>0</xdr:rowOff>
    </xdr:from>
    <xdr:ext cx="304800" cy="304800"/>
    <xdr:sp macro="" textlink="">
      <xdr:nvSpPr>
        <xdr:cNvPr id="85" name="AutoShape 2">
          <a:extLst>
            <a:ext uri="{FF2B5EF4-FFF2-40B4-BE49-F238E27FC236}">
              <a16:creationId xmlns:a16="http://schemas.microsoft.com/office/drawing/2014/main" id="{BFCCF37A-8DF8-459F-9A51-0697055CDEC5}"/>
            </a:ext>
          </a:extLst>
        </xdr:cNvPr>
        <xdr:cNvSpPr>
          <a:spLocks noChangeAspect="1" noChangeArrowheads="1"/>
        </xdr:cNvSpPr>
      </xdr:nvSpPr>
      <xdr:spPr bwMode="auto">
        <a:xfrm>
          <a:off x="11772900" y="17983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127000</xdr:colOff>
      <xdr:row>39</xdr:row>
      <xdr:rowOff>25400</xdr:rowOff>
    </xdr:from>
    <xdr:to>
      <xdr:col>6</xdr:col>
      <xdr:colOff>1950357</xdr:colOff>
      <xdr:row>39</xdr:row>
      <xdr:rowOff>1746144</xdr:rowOff>
    </xdr:to>
    <xdr:pic>
      <xdr:nvPicPr>
        <xdr:cNvPr id="87" name="Picture 86">
          <a:extLst>
            <a:ext uri="{FF2B5EF4-FFF2-40B4-BE49-F238E27FC236}">
              <a16:creationId xmlns:a16="http://schemas.microsoft.com/office/drawing/2014/main" id="{26E09996-2BD4-C14F-6D74-85A75CC12807}"/>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2128500" y="21216257"/>
          <a:ext cx="1823357" cy="17207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42</xdr:row>
      <xdr:rowOff>0</xdr:rowOff>
    </xdr:from>
    <xdr:ext cx="304800" cy="304800"/>
    <xdr:sp macro="" textlink="">
      <xdr:nvSpPr>
        <xdr:cNvPr id="88" name="AutoShape 1">
          <a:extLst>
            <a:ext uri="{FF2B5EF4-FFF2-40B4-BE49-F238E27FC236}">
              <a16:creationId xmlns:a16="http://schemas.microsoft.com/office/drawing/2014/main" id="{07EC8711-01AF-428A-A8D9-EF17744DDDF1}"/>
            </a:ext>
          </a:extLst>
        </xdr:cNvPr>
        <xdr:cNvSpPr>
          <a:spLocks noChangeAspect="1" noChangeArrowheads="1"/>
        </xdr:cNvSpPr>
      </xdr:nvSpPr>
      <xdr:spPr bwMode="auto">
        <a:xfrm>
          <a:off x="11772900" y="20307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42</xdr:row>
      <xdr:rowOff>0</xdr:rowOff>
    </xdr:from>
    <xdr:ext cx="304800" cy="304800"/>
    <xdr:sp macro="" textlink="">
      <xdr:nvSpPr>
        <xdr:cNvPr id="89" name="AutoShape 2">
          <a:extLst>
            <a:ext uri="{FF2B5EF4-FFF2-40B4-BE49-F238E27FC236}">
              <a16:creationId xmlns:a16="http://schemas.microsoft.com/office/drawing/2014/main" id="{B8BAC49F-68A0-4D7F-B569-278673140E15}"/>
            </a:ext>
          </a:extLst>
        </xdr:cNvPr>
        <xdr:cNvSpPr>
          <a:spLocks noChangeAspect="1" noChangeArrowheads="1"/>
        </xdr:cNvSpPr>
      </xdr:nvSpPr>
      <xdr:spPr bwMode="auto">
        <a:xfrm>
          <a:off x="11772900" y="20307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42</xdr:row>
      <xdr:rowOff>0</xdr:rowOff>
    </xdr:from>
    <xdr:ext cx="304800" cy="304800"/>
    <xdr:sp macro="" textlink="">
      <xdr:nvSpPr>
        <xdr:cNvPr id="90" name="AutoShape 1">
          <a:extLst>
            <a:ext uri="{FF2B5EF4-FFF2-40B4-BE49-F238E27FC236}">
              <a16:creationId xmlns:a16="http://schemas.microsoft.com/office/drawing/2014/main" id="{8E390F5D-7192-4413-AE6F-9DB7DB535013}"/>
            </a:ext>
          </a:extLst>
        </xdr:cNvPr>
        <xdr:cNvSpPr>
          <a:spLocks noChangeAspect="1" noChangeArrowheads="1"/>
        </xdr:cNvSpPr>
      </xdr:nvSpPr>
      <xdr:spPr bwMode="auto">
        <a:xfrm>
          <a:off x="11772900" y="20307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42</xdr:row>
      <xdr:rowOff>0</xdr:rowOff>
    </xdr:from>
    <xdr:ext cx="304800" cy="304800"/>
    <xdr:sp macro="" textlink="">
      <xdr:nvSpPr>
        <xdr:cNvPr id="91" name="AutoShape 2">
          <a:extLst>
            <a:ext uri="{FF2B5EF4-FFF2-40B4-BE49-F238E27FC236}">
              <a16:creationId xmlns:a16="http://schemas.microsoft.com/office/drawing/2014/main" id="{F81CCC03-6A9D-4016-B5CA-85F17FBC2DA3}"/>
            </a:ext>
          </a:extLst>
        </xdr:cNvPr>
        <xdr:cNvSpPr>
          <a:spLocks noChangeAspect="1" noChangeArrowheads="1"/>
        </xdr:cNvSpPr>
      </xdr:nvSpPr>
      <xdr:spPr bwMode="auto">
        <a:xfrm>
          <a:off x="11772900" y="20307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281214</xdr:colOff>
      <xdr:row>42</xdr:row>
      <xdr:rowOff>25399</xdr:rowOff>
    </xdr:from>
    <xdr:to>
      <xdr:col>6</xdr:col>
      <xdr:colOff>1995714</xdr:colOff>
      <xdr:row>42</xdr:row>
      <xdr:rowOff>1818186</xdr:rowOff>
    </xdr:to>
    <xdr:pic>
      <xdr:nvPicPr>
        <xdr:cNvPr id="93" name="Picture 92">
          <a:extLst>
            <a:ext uri="{FF2B5EF4-FFF2-40B4-BE49-F238E27FC236}">
              <a16:creationId xmlns:a16="http://schemas.microsoft.com/office/drawing/2014/main" id="{CEF46CB9-8DDD-5E34-43A2-669E0AE4423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2282714" y="23484113"/>
          <a:ext cx="1714500" cy="17927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45</xdr:row>
      <xdr:rowOff>0</xdr:rowOff>
    </xdr:from>
    <xdr:ext cx="304800" cy="304800"/>
    <xdr:sp macro="" textlink="">
      <xdr:nvSpPr>
        <xdr:cNvPr id="94" name="AutoShape 1">
          <a:extLst>
            <a:ext uri="{FF2B5EF4-FFF2-40B4-BE49-F238E27FC236}">
              <a16:creationId xmlns:a16="http://schemas.microsoft.com/office/drawing/2014/main" id="{19066508-5A42-4DDD-850A-3A4F82FD9D25}"/>
            </a:ext>
          </a:extLst>
        </xdr:cNvPr>
        <xdr:cNvSpPr>
          <a:spLocks noChangeAspect="1" noChangeArrowheads="1"/>
        </xdr:cNvSpPr>
      </xdr:nvSpPr>
      <xdr:spPr bwMode="auto">
        <a:xfrm>
          <a:off x="11772900" y="22631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45</xdr:row>
      <xdr:rowOff>0</xdr:rowOff>
    </xdr:from>
    <xdr:ext cx="304800" cy="304800"/>
    <xdr:sp macro="" textlink="">
      <xdr:nvSpPr>
        <xdr:cNvPr id="95" name="AutoShape 2">
          <a:extLst>
            <a:ext uri="{FF2B5EF4-FFF2-40B4-BE49-F238E27FC236}">
              <a16:creationId xmlns:a16="http://schemas.microsoft.com/office/drawing/2014/main" id="{AB050BB2-D495-41B2-B2CE-0DEB109078C1}"/>
            </a:ext>
          </a:extLst>
        </xdr:cNvPr>
        <xdr:cNvSpPr>
          <a:spLocks noChangeAspect="1" noChangeArrowheads="1"/>
        </xdr:cNvSpPr>
      </xdr:nvSpPr>
      <xdr:spPr bwMode="auto">
        <a:xfrm>
          <a:off x="11772900" y="22631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45</xdr:row>
      <xdr:rowOff>0</xdr:rowOff>
    </xdr:from>
    <xdr:ext cx="304800" cy="304800"/>
    <xdr:sp macro="" textlink="">
      <xdr:nvSpPr>
        <xdr:cNvPr id="96" name="AutoShape 1">
          <a:extLst>
            <a:ext uri="{FF2B5EF4-FFF2-40B4-BE49-F238E27FC236}">
              <a16:creationId xmlns:a16="http://schemas.microsoft.com/office/drawing/2014/main" id="{6C2E7219-0269-4A2A-9B3F-E8FBB4D773E9}"/>
            </a:ext>
          </a:extLst>
        </xdr:cNvPr>
        <xdr:cNvSpPr>
          <a:spLocks noChangeAspect="1" noChangeArrowheads="1"/>
        </xdr:cNvSpPr>
      </xdr:nvSpPr>
      <xdr:spPr bwMode="auto">
        <a:xfrm>
          <a:off x="11772900" y="22631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45</xdr:row>
      <xdr:rowOff>0</xdr:rowOff>
    </xdr:from>
    <xdr:ext cx="304800" cy="304800"/>
    <xdr:sp macro="" textlink="">
      <xdr:nvSpPr>
        <xdr:cNvPr id="97" name="AutoShape 2">
          <a:extLst>
            <a:ext uri="{FF2B5EF4-FFF2-40B4-BE49-F238E27FC236}">
              <a16:creationId xmlns:a16="http://schemas.microsoft.com/office/drawing/2014/main" id="{6800FF68-C278-4510-B8F3-9B18EB8CDB8D}"/>
            </a:ext>
          </a:extLst>
        </xdr:cNvPr>
        <xdr:cNvSpPr>
          <a:spLocks noChangeAspect="1" noChangeArrowheads="1"/>
        </xdr:cNvSpPr>
      </xdr:nvSpPr>
      <xdr:spPr bwMode="auto">
        <a:xfrm>
          <a:off x="11772900" y="22631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139700</xdr:colOff>
      <xdr:row>45</xdr:row>
      <xdr:rowOff>12701</xdr:rowOff>
    </xdr:from>
    <xdr:to>
      <xdr:col>6</xdr:col>
      <xdr:colOff>2002992</xdr:colOff>
      <xdr:row>45</xdr:row>
      <xdr:rowOff>1787073</xdr:rowOff>
    </xdr:to>
    <xdr:pic>
      <xdr:nvPicPr>
        <xdr:cNvPr id="99" name="Picture 98">
          <a:extLst>
            <a:ext uri="{FF2B5EF4-FFF2-40B4-BE49-F238E27FC236}">
              <a16:creationId xmlns:a16="http://schemas.microsoft.com/office/drawing/2014/main" id="{4E28CA31-388B-73B0-DBEC-9245D1A72965}"/>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2141200" y="25739272"/>
          <a:ext cx="1863292" cy="17743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48</xdr:row>
      <xdr:rowOff>0</xdr:rowOff>
    </xdr:from>
    <xdr:ext cx="304800" cy="304800"/>
    <xdr:sp macro="" textlink="">
      <xdr:nvSpPr>
        <xdr:cNvPr id="100" name="AutoShape 1">
          <a:extLst>
            <a:ext uri="{FF2B5EF4-FFF2-40B4-BE49-F238E27FC236}">
              <a16:creationId xmlns:a16="http://schemas.microsoft.com/office/drawing/2014/main" id="{681DDAAE-20C1-4C97-8417-BC2C22BCA4E2}"/>
            </a:ext>
          </a:extLst>
        </xdr:cNvPr>
        <xdr:cNvSpPr>
          <a:spLocks noChangeAspect="1" noChangeArrowheads="1"/>
        </xdr:cNvSpPr>
      </xdr:nvSpPr>
      <xdr:spPr bwMode="auto">
        <a:xfrm>
          <a:off x="11772900" y="24955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48</xdr:row>
      <xdr:rowOff>0</xdr:rowOff>
    </xdr:from>
    <xdr:ext cx="304800" cy="304800"/>
    <xdr:sp macro="" textlink="">
      <xdr:nvSpPr>
        <xdr:cNvPr id="101" name="AutoShape 2">
          <a:extLst>
            <a:ext uri="{FF2B5EF4-FFF2-40B4-BE49-F238E27FC236}">
              <a16:creationId xmlns:a16="http://schemas.microsoft.com/office/drawing/2014/main" id="{316102AD-517B-43AB-A661-57F826201B84}"/>
            </a:ext>
          </a:extLst>
        </xdr:cNvPr>
        <xdr:cNvSpPr>
          <a:spLocks noChangeAspect="1" noChangeArrowheads="1"/>
        </xdr:cNvSpPr>
      </xdr:nvSpPr>
      <xdr:spPr bwMode="auto">
        <a:xfrm>
          <a:off x="11772900" y="24955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48</xdr:row>
      <xdr:rowOff>0</xdr:rowOff>
    </xdr:from>
    <xdr:ext cx="304800" cy="304800"/>
    <xdr:sp macro="" textlink="">
      <xdr:nvSpPr>
        <xdr:cNvPr id="102" name="AutoShape 1">
          <a:extLst>
            <a:ext uri="{FF2B5EF4-FFF2-40B4-BE49-F238E27FC236}">
              <a16:creationId xmlns:a16="http://schemas.microsoft.com/office/drawing/2014/main" id="{BF1C9D78-DD1D-4400-9B1E-5978316EF5E7}"/>
            </a:ext>
          </a:extLst>
        </xdr:cNvPr>
        <xdr:cNvSpPr>
          <a:spLocks noChangeAspect="1" noChangeArrowheads="1"/>
        </xdr:cNvSpPr>
      </xdr:nvSpPr>
      <xdr:spPr bwMode="auto">
        <a:xfrm>
          <a:off x="11772900" y="24955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48</xdr:row>
      <xdr:rowOff>0</xdr:rowOff>
    </xdr:from>
    <xdr:ext cx="304800" cy="304800"/>
    <xdr:sp macro="" textlink="">
      <xdr:nvSpPr>
        <xdr:cNvPr id="103" name="AutoShape 2">
          <a:extLst>
            <a:ext uri="{FF2B5EF4-FFF2-40B4-BE49-F238E27FC236}">
              <a16:creationId xmlns:a16="http://schemas.microsoft.com/office/drawing/2014/main" id="{4752BB39-672F-4DE5-99EA-8E0FD19A457E}"/>
            </a:ext>
          </a:extLst>
        </xdr:cNvPr>
        <xdr:cNvSpPr>
          <a:spLocks noChangeAspect="1" noChangeArrowheads="1"/>
        </xdr:cNvSpPr>
      </xdr:nvSpPr>
      <xdr:spPr bwMode="auto">
        <a:xfrm>
          <a:off x="11772900" y="249555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152400</xdr:colOff>
      <xdr:row>48</xdr:row>
      <xdr:rowOff>12699</xdr:rowOff>
    </xdr:from>
    <xdr:to>
      <xdr:col>6</xdr:col>
      <xdr:colOff>1971373</xdr:colOff>
      <xdr:row>48</xdr:row>
      <xdr:rowOff>1805214</xdr:rowOff>
    </xdr:to>
    <xdr:pic>
      <xdr:nvPicPr>
        <xdr:cNvPr id="105" name="Picture 104">
          <a:extLst>
            <a:ext uri="{FF2B5EF4-FFF2-40B4-BE49-F238E27FC236}">
              <a16:creationId xmlns:a16="http://schemas.microsoft.com/office/drawing/2014/main" id="{9C174FF3-2C56-7084-F92E-DEFD650491B6}"/>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12153900" y="28007128"/>
          <a:ext cx="1818973" cy="17925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51</xdr:row>
      <xdr:rowOff>0</xdr:rowOff>
    </xdr:from>
    <xdr:ext cx="304800" cy="304800"/>
    <xdr:sp macro="" textlink="">
      <xdr:nvSpPr>
        <xdr:cNvPr id="106" name="AutoShape 1">
          <a:extLst>
            <a:ext uri="{FF2B5EF4-FFF2-40B4-BE49-F238E27FC236}">
              <a16:creationId xmlns:a16="http://schemas.microsoft.com/office/drawing/2014/main" id="{D9096BAD-992C-4A54-9342-AE415B7EA376}"/>
            </a:ext>
          </a:extLst>
        </xdr:cNvPr>
        <xdr:cNvSpPr>
          <a:spLocks noChangeAspect="1" noChangeArrowheads="1"/>
        </xdr:cNvSpPr>
      </xdr:nvSpPr>
      <xdr:spPr bwMode="auto">
        <a:xfrm>
          <a:off x="11772900" y="27279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51</xdr:row>
      <xdr:rowOff>0</xdr:rowOff>
    </xdr:from>
    <xdr:ext cx="304800" cy="304800"/>
    <xdr:sp macro="" textlink="">
      <xdr:nvSpPr>
        <xdr:cNvPr id="107" name="AutoShape 2">
          <a:extLst>
            <a:ext uri="{FF2B5EF4-FFF2-40B4-BE49-F238E27FC236}">
              <a16:creationId xmlns:a16="http://schemas.microsoft.com/office/drawing/2014/main" id="{49C69373-BC4A-483F-BCEB-3877D914B9DA}"/>
            </a:ext>
          </a:extLst>
        </xdr:cNvPr>
        <xdr:cNvSpPr>
          <a:spLocks noChangeAspect="1" noChangeArrowheads="1"/>
        </xdr:cNvSpPr>
      </xdr:nvSpPr>
      <xdr:spPr bwMode="auto">
        <a:xfrm>
          <a:off x="11772900" y="27279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51</xdr:row>
      <xdr:rowOff>0</xdr:rowOff>
    </xdr:from>
    <xdr:ext cx="304800" cy="304800"/>
    <xdr:sp macro="" textlink="">
      <xdr:nvSpPr>
        <xdr:cNvPr id="108" name="AutoShape 1">
          <a:extLst>
            <a:ext uri="{FF2B5EF4-FFF2-40B4-BE49-F238E27FC236}">
              <a16:creationId xmlns:a16="http://schemas.microsoft.com/office/drawing/2014/main" id="{D3C17E67-31CF-4694-B974-CFD75C451105}"/>
            </a:ext>
          </a:extLst>
        </xdr:cNvPr>
        <xdr:cNvSpPr>
          <a:spLocks noChangeAspect="1" noChangeArrowheads="1"/>
        </xdr:cNvSpPr>
      </xdr:nvSpPr>
      <xdr:spPr bwMode="auto">
        <a:xfrm>
          <a:off x="11772900" y="27279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51</xdr:row>
      <xdr:rowOff>0</xdr:rowOff>
    </xdr:from>
    <xdr:ext cx="304800" cy="304800"/>
    <xdr:sp macro="" textlink="">
      <xdr:nvSpPr>
        <xdr:cNvPr id="109" name="AutoShape 2">
          <a:extLst>
            <a:ext uri="{FF2B5EF4-FFF2-40B4-BE49-F238E27FC236}">
              <a16:creationId xmlns:a16="http://schemas.microsoft.com/office/drawing/2014/main" id="{059BAF20-825B-4111-B0FE-58BA58E46B3E}"/>
            </a:ext>
          </a:extLst>
        </xdr:cNvPr>
        <xdr:cNvSpPr>
          <a:spLocks noChangeAspect="1" noChangeArrowheads="1"/>
        </xdr:cNvSpPr>
      </xdr:nvSpPr>
      <xdr:spPr bwMode="auto">
        <a:xfrm>
          <a:off x="11772900" y="272796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118365</xdr:colOff>
      <xdr:row>51</xdr:row>
      <xdr:rowOff>221342</xdr:rowOff>
    </xdr:from>
    <xdr:to>
      <xdr:col>6</xdr:col>
      <xdr:colOff>2086429</xdr:colOff>
      <xdr:row>51</xdr:row>
      <xdr:rowOff>1592352</xdr:rowOff>
    </xdr:to>
    <xdr:pic>
      <xdr:nvPicPr>
        <xdr:cNvPr id="111" name="Picture 110">
          <a:extLst>
            <a:ext uri="{FF2B5EF4-FFF2-40B4-BE49-F238E27FC236}">
              <a16:creationId xmlns:a16="http://schemas.microsoft.com/office/drawing/2014/main" id="{7E848335-C826-F3AA-8B7F-033CA2771C1E}"/>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119865" y="30483628"/>
          <a:ext cx="1968064" cy="13710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54</xdr:row>
      <xdr:rowOff>0</xdr:rowOff>
    </xdr:from>
    <xdr:ext cx="304800" cy="304800"/>
    <xdr:sp macro="" textlink="">
      <xdr:nvSpPr>
        <xdr:cNvPr id="112" name="AutoShape 1">
          <a:extLst>
            <a:ext uri="{FF2B5EF4-FFF2-40B4-BE49-F238E27FC236}">
              <a16:creationId xmlns:a16="http://schemas.microsoft.com/office/drawing/2014/main" id="{D5EA1022-4780-4B5B-AA9B-B4916CAAF855}"/>
            </a:ext>
          </a:extLst>
        </xdr:cNvPr>
        <xdr:cNvSpPr>
          <a:spLocks noChangeAspect="1" noChangeArrowheads="1"/>
        </xdr:cNvSpPr>
      </xdr:nvSpPr>
      <xdr:spPr bwMode="auto">
        <a:xfrm>
          <a:off x="11772900" y="29603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54</xdr:row>
      <xdr:rowOff>0</xdr:rowOff>
    </xdr:from>
    <xdr:ext cx="304800" cy="304800"/>
    <xdr:sp macro="" textlink="">
      <xdr:nvSpPr>
        <xdr:cNvPr id="113" name="AutoShape 2">
          <a:extLst>
            <a:ext uri="{FF2B5EF4-FFF2-40B4-BE49-F238E27FC236}">
              <a16:creationId xmlns:a16="http://schemas.microsoft.com/office/drawing/2014/main" id="{5744458F-E668-4C3E-AD4A-138969457D7A}"/>
            </a:ext>
          </a:extLst>
        </xdr:cNvPr>
        <xdr:cNvSpPr>
          <a:spLocks noChangeAspect="1" noChangeArrowheads="1"/>
        </xdr:cNvSpPr>
      </xdr:nvSpPr>
      <xdr:spPr bwMode="auto">
        <a:xfrm>
          <a:off x="11772900" y="29603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54</xdr:row>
      <xdr:rowOff>0</xdr:rowOff>
    </xdr:from>
    <xdr:ext cx="304800" cy="304800"/>
    <xdr:sp macro="" textlink="">
      <xdr:nvSpPr>
        <xdr:cNvPr id="114" name="AutoShape 1">
          <a:extLst>
            <a:ext uri="{FF2B5EF4-FFF2-40B4-BE49-F238E27FC236}">
              <a16:creationId xmlns:a16="http://schemas.microsoft.com/office/drawing/2014/main" id="{342472B7-F4E9-4828-9454-CF283D46E493}"/>
            </a:ext>
          </a:extLst>
        </xdr:cNvPr>
        <xdr:cNvSpPr>
          <a:spLocks noChangeAspect="1" noChangeArrowheads="1"/>
        </xdr:cNvSpPr>
      </xdr:nvSpPr>
      <xdr:spPr bwMode="auto">
        <a:xfrm>
          <a:off x="11772900" y="29603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54</xdr:row>
      <xdr:rowOff>0</xdr:rowOff>
    </xdr:from>
    <xdr:ext cx="304800" cy="304800"/>
    <xdr:sp macro="" textlink="">
      <xdr:nvSpPr>
        <xdr:cNvPr id="115" name="AutoShape 2">
          <a:extLst>
            <a:ext uri="{FF2B5EF4-FFF2-40B4-BE49-F238E27FC236}">
              <a16:creationId xmlns:a16="http://schemas.microsoft.com/office/drawing/2014/main" id="{14822700-4D29-48D6-BBFE-3EF02149D602}"/>
            </a:ext>
          </a:extLst>
        </xdr:cNvPr>
        <xdr:cNvSpPr>
          <a:spLocks noChangeAspect="1" noChangeArrowheads="1"/>
        </xdr:cNvSpPr>
      </xdr:nvSpPr>
      <xdr:spPr bwMode="auto">
        <a:xfrm>
          <a:off x="11772900" y="296037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428171</xdr:colOff>
      <xdr:row>54</xdr:row>
      <xdr:rowOff>166915</xdr:rowOff>
    </xdr:from>
    <xdr:to>
      <xdr:col>6</xdr:col>
      <xdr:colOff>1832428</xdr:colOff>
      <xdr:row>54</xdr:row>
      <xdr:rowOff>1844085</xdr:rowOff>
    </xdr:to>
    <xdr:pic>
      <xdr:nvPicPr>
        <xdr:cNvPr id="117" name="Picture 116">
          <a:extLst>
            <a:ext uri="{FF2B5EF4-FFF2-40B4-BE49-F238E27FC236}">
              <a16:creationId xmlns:a16="http://schemas.microsoft.com/office/drawing/2014/main" id="{E72D3213-EEFC-C59E-B16F-8CD156D5BDEB}"/>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2429671" y="32697058"/>
          <a:ext cx="1404257" cy="16771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57</xdr:row>
      <xdr:rowOff>0</xdr:rowOff>
    </xdr:from>
    <xdr:ext cx="304800" cy="304800"/>
    <xdr:sp macro="" textlink="">
      <xdr:nvSpPr>
        <xdr:cNvPr id="118" name="AutoShape 1">
          <a:extLst>
            <a:ext uri="{FF2B5EF4-FFF2-40B4-BE49-F238E27FC236}">
              <a16:creationId xmlns:a16="http://schemas.microsoft.com/office/drawing/2014/main" id="{29102773-E16E-4688-884F-254882912522}"/>
            </a:ext>
          </a:extLst>
        </xdr:cNvPr>
        <xdr:cNvSpPr>
          <a:spLocks noChangeAspect="1" noChangeArrowheads="1"/>
        </xdr:cNvSpPr>
      </xdr:nvSpPr>
      <xdr:spPr bwMode="auto">
        <a:xfrm>
          <a:off x="11772900" y="31927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57</xdr:row>
      <xdr:rowOff>0</xdr:rowOff>
    </xdr:from>
    <xdr:ext cx="304800" cy="304800"/>
    <xdr:sp macro="" textlink="">
      <xdr:nvSpPr>
        <xdr:cNvPr id="119" name="AutoShape 2">
          <a:extLst>
            <a:ext uri="{FF2B5EF4-FFF2-40B4-BE49-F238E27FC236}">
              <a16:creationId xmlns:a16="http://schemas.microsoft.com/office/drawing/2014/main" id="{8D7E1ACB-6C91-4443-BFF2-8AB8B3858033}"/>
            </a:ext>
          </a:extLst>
        </xdr:cNvPr>
        <xdr:cNvSpPr>
          <a:spLocks noChangeAspect="1" noChangeArrowheads="1"/>
        </xdr:cNvSpPr>
      </xdr:nvSpPr>
      <xdr:spPr bwMode="auto">
        <a:xfrm>
          <a:off x="11772900" y="31927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57</xdr:row>
      <xdr:rowOff>0</xdr:rowOff>
    </xdr:from>
    <xdr:ext cx="304800" cy="304800"/>
    <xdr:sp macro="" textlink="">
      <xdr:nvSpPr>
        <xdr:cNvPr id="120" name="AutoShape 1">
          <a:extLst>
            <a:ext uri="{FF2B5EF4-FFF2-40B4-BE49-F238E27FC236}">
              <a16:creationId xmlns:a16="http://schemas.microsoft.com/office/drawing/2014/main" id="{7D040312-910F-4791-938B-46664D87B0CD}"/>
            </a:ext>
          </a:extLst>
        </xdr:cNvPr>
        <xdr:cNvSpPr>
          <a:spLocks noChangeAspect="1" noChangeArrowheads="1"/>
        </xdr:cNvSpPr>
      </xdr:nvSpPr>
      <xdr:spPr bwMode="auto">
        <a:xfrm>
          <a:off x="11772900" y="31927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57</xdr:row>
      <xdr:rowOff>0</xdr:rowOff>
    </xdr:from>
    <xdr:ext cx="304800" cy="304800"/>
    <xdr:sp macro="" textlink="">
      <xdr:nvSpPr>
        <xdr:cNvPr id="121" name="AutoShape 2">
          <a:extLst>
            <a:ext uri="{FF2B5EF4-FFF2-40B4-BE49-F238E27FC236}">
              <a16:creationId xmlns:a16="http://schemas.microsoft.com/office/drawing/2014/main" id="{75760BE7-48E9-452D-9CA7-55F5525521DE}"/>
            </a:ext>
          </a:extLst>
        </xdr:cNvPr>
        <xdr:cNvSpPr>
          <a:spLocks noChangeAspect="1" noChangeArrowheads="1"/>
        </xdr:cNvSpPr>
      </xdr:nvSpPr>
      <xdr:spPr bwMode="auto">
        <a:xfrm>
          <a:off x="11772900" y="31927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165100</xdr:colOff>
      <xdr:row>57</xdr:row>
      <xdr:rowOff>38100</xdr:rowOff>
    </xdr:from>
    <xdr:to>
      <xdr:col>6</xdr:col>
      <xdr:colOff>1906443</xdr:colOff>
      <xdr:row>57</xdr:row>
      <xdr:rowOff>1723571</xdr:rowOff>
    </xdr:to>
    <xdr:pic>
      <xdr:nvPicPr>
        <xdr:cNvPr id="123" name="Picture 122">
          <a:extLst>
            <a:ext uri="{FF2B5EF4-FFF2-40B4-BE49-F238E27FC236}">
              <a16:creationId xmlns:a16="http://schemas.microsoft.com/office/drawing/2014/main" id="{53B8C868-2509-B9E8-2C65-FE7AC40B14DB}"/>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2166600" y="34836100"/>
          <a:ext cx="1741343" cy="16854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60</xdr:row>
      <xdr:rowOff>0</xdr:rowOff>
    </xdr:from>
    <xdr:ext cx="304800" cy="304800"/>
    <xdr:sp macro="" textlink="">
      <xdr:nvSpPr>
        <xdr:cNvPr id="124" name="AutoShape 1">
          <a:extLst>
            <a:ext uri="{FF2B5EF4-FFF2-40B4-BE49-F238E27FC236}">
              <a16:creationId xmlns:a16="http://schemas.microsoft.com/office/drawing/2014/main" id="{506C0496-8A2F-48D8-A4C2-0B4D6051D926}"/>
            </a:ext>
          </a:extLst>
        </xdr:cNvPr>
        <xdr:cNvSpPr>
          <a:spLocks noChangeAspect="1" noChangeArrowheads="1"/>
        </xdr:cNvSpPr>
      </xdr:nvSpPr>
      <xdr:spPr bwMode="auto">
        <a:xfrm>
          <a:off x="11772900" y="34251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60</xdr:row>
      <xdr:rowOff>0</xdr:rowOff>
    </xdr:from>
    <xdr:ext cx="304800" cy="304800"/>
    <xdr:sp macro="" textlink="">
      <xdr:nvSpPr>
        <xdr:cNvPr id="125" name="AutoShape 2">
          <a:extLst>
            <a:ext uri="{FF2B5EF4-FFF2-40B4-BE49-F238E27FC236}">
              <a16:creationId xmlns:a16="http://schemas.microsoft.com/office/drawing/2014/main" id="{C86E5A06-F007-4112-AABC-BDC296229DB7}"/>
            </a:ext>
          </a:extLst>
        </xdr:cNvPr>
        <xdr:cNvSpPr>
          <a:spLocks noChangeAspect="1" noChangeArrowheads="1"/>
        </xdr:cNvSpPr>
      </xdr:nvSpPr>
      <xdr:spPr bwMode="auto">
        <a:xfrm>
          <a:off x="11772900" y="34251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60</xdr:row>
      <xdr:rowOff>0</xdr:rowOff>
    </xdr:from>
    <xdr:ext cx="304800" cy="304800"/>
    <xdr:sp macro="" textlink="">
      <xdr:nvSpPr>
        <xdr:cNvPr id="126" name="AutoShape 1">
          <a:extLst>
            <a:ext uri="{FF2B5EF4-FFF2-40B4-BE49-F238E27FC236}">
              <a16:creationId xmlns:a16="http://schemas.microsoft.com/office/drawing/2014/main" id="{0BE02E2C-5B94-4941-BFC0-A146B9975681}"/>
            </a:ext>
          </a:extLst>
        </xdr:cNvPr>
        <xdr:cNvSpPr>
          <a:spLocks noChangeAspect="1" noChangeArrowheads="1"/>
        </xdr:cNvSpPr>
      </xdr:nvSpPr>
      <xdr:spPr bwMode="auto">
        <a:xfrm>
          <a:off x="11772900" y="34251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60</xdr:row>
      <xdr:rowOff>0</xdr:rowOff>
    </xdr:from>
    <xdr:ext cx="304800" cy="304800"/>
    <xdr:sp macro="" textlink="">
      <xdr:nvSpPr>
        <xdr:cNvPr id="127" name="AutoShape 2">
          <a:extLst>
            <a:ext uri="{FF2B5EF4-FFF2-40B4-BE49-F238E27FC236}">
              <a16:creationId xmlns:a16="http://schemas.microsoft.com/office/drawing/2014/main" id="{C1BEBA87-F5F9-49DC-B7A2-4851ED41EB9F}"/>
            </a:ext>
          </a:extLst>
        </xdr:cNvPr>
        <xdr:cNvSpPr>
          <a:spLocks noChangeAspect="1" noChangeArrowheads="1"/>
        </xdr:cNvSpPr>
      </xdr:nvSpPr>
      <xdr:spPr bwMode="auto">
        <a:xfrm>
          <a:off x="11772900" y="342519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76200</xdr:colOff>
      <xdr:row>60</xdr:row>
      <xdr:rowOff>12700</xdr:rowOff>
    </xdr:from>
    <xdr:to>
      <xdr:col>6</xdr:col>
      <xdr:colOff>1895929</xdr:colOff>
      <xdr:row>60</xdr:row>
      <xdr:rowOff>1668567</xdr:rowOff>
    </xdr:to>
    <xdr:pic>
      <xdr:nvPicPr>
        <xdr:cNvPr id="129" name="Picture 128">
          <a:extLst>
            <a:ext uri="{FF2B5EF4-FFF2-40B4-BE49-F238E27FC236}">
              <a16:creationId xmlns:a16="http://schemas.microsoft.com/office/drawing/2014/main" id="{0587C275-8887-B675-74EC-7545AE9DB776}"/>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2077700" y="37078557"/>
          <a:ext cx="1819729" cy="16558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63</xdr:row>
      <xdr:rowOff>0</xdr:rowOff>
    </xdr:from>
    <xdr:ext cx="304800" cy="304800"/>
    <xdr:sp macro="" textlink="">
      <xdr:nvSpPr>
        <xdr:cNvPr id="130" name="AutoShape 1">
          <a:extLst>
            <a:ext uri="{FF2B5EF4-FFF2-40B4-BE49-F238E27FC236}">
              <a16:creationId xmlns:a16="http://schemas.microsoft.com/office/drawing/2014/main" id="{9A257861-35F5-4D6C-A412-8ECAF7FE5497}"/>
            </a:ext>
          </a:extLst>
        </xdr:cNvPr>
        <xdr:cNvSpPr>
          <a:spLocks noChangeAspect="1" noChangeArrowheads="1"/>
        </xdr:cNvSpPr>
      </xdr:nvSpPr>
      <xdr:spPr bwMode="auto">
        <a:xfrm>
          <a:off x="11772900" y="36576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63</xdr:row>
      <xdr:rowOff>0</xdr:rowOff>
    </xdr:from>
    <xdr:ext cx="304800" cy="304800"/>
    <xdr:sp macro="" textlink="">
      <xdr:nvSpPr>
        <xdr:cNvPr id="131" name="AutoShape 2">
          <a:extLst>
            <a:ext uri="{FF2B5EF4-FFF2-40B4-BE49-F238E27FC236}">
              <a16:creationId xmlns:a16="http://schemas.microsoft.com/office/drawing/2014/main" id="{11113E89-7398-458E-A0D1-35F584D53323}"/>
            </a:ext>
          </a:extLst>
        </xdr:cNvPr>
        <xdr:cNvSpPr>
          <a:spLocks noChangeAspect="1" noChangeArrowheads="1"/>
        </xdr:cNvSpPr>
      </xdr:nvSpPr>
      <xdr:spPr bwMode="auto">
        <a:xfrm>
          <a:off x="11772900" y="36576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63</xdr:row>
      <xdr:rowOff>0</xdr:rowOff>
    </xdr:from>
    <xdr:ext cx="304800" cy="304800"/>
    <xdr:sp macro="" textlink="">
      <xdr:nvSpPr>
        <xdr:cNvPr id="132" name="AutoShape 1">
          <a:extLst>
            <a:ext uri="{FF2B5EF4-FFF2-40B4-BE49-F238E27FC236}">
              <a16:creationId xmlns:a16="http://schemas.microsoft.com/office/drawing/2014/main" id="{79611E4F-1888-4097-A2CA-D877D6069729}"/>
            </a:ext>
          </a:extLst>
        </xdr:cNvPr>
        <xdr:cNvSpPr>
          <a:spLocks noChangeAspect="1" noChangeArrowheads="1"/>
        </xdr:cNvSpPr>
      </xdr:nvSpPr>
      <xdr:spPr bwMode="auto">
        <a:xfrm>
          <a:off x="11772900" y="36576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63</xdr:row>
      <xdr:rowOff>0</xdr:rowOff>
    </xdr:from>
    <xdr:ext cx="304800" cy="304800"/>
    <xdr:sp macro="" textlink="">
      <xdr:nvSpPr>
        <xdr:cNvPr id="133" name="AutoShape 2">
          <a:extLst>
            <a:ext uri="{FF2B5EF4-FFF2-40B4-BE49-F238E27FC236}">
              <a16:creationId xmlns:a16="http://schemas.microsoft.com/office/drawing/2014/main" id="{18A98D59-7474-411D-87A2-88EC3915F0D4}"/>
            </a:ext>
          </a:extLst>
        </xdr:cNvPr>
        <xdr:cNvSpPr>
          <a:spLocks noChangeAspect="1" noChangeArrowheads="1"/>
        </xdr:cNvSpPr>
      </xdr:nvSpPr>
      <xdr:spPr bwMode="auto">
        <a:xfrm>
          <a:off x="11772900" y="365760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64214</xdr:colOff>
      <xdr:row>63</xdr:row>
      <xdr:rowOff>241301</xdr:rowOff>
    </xdr:from>
    <xdr:to>
      <xdr:col>6</xdr:col>
      <xdr:colOff>2086862</xdr:colOff>
      <xdr:row>63</xdr:row>
      <xdr:rowOff>1533073</xdr:rowOff>
    </xdr:to>
    <xdr:pic>
      <xdr:nvPicPr>
        <xdr:cNvPr id="135" name="Picture 134">
          <a:extLst>
            <a:ext uri="{FF2B5EF4-FFF2-40B4-BE49-F238E27FC236}">
              <a16:creationId xmlns:a16="http://schemas.microsoft.com/office/drawing/2014/main" id="{F4D51FBB-50EE-7973-F509-EFCF4B2C6853}"/>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7609298" y="40642284"/>
          <a:ext cx="2022648" cy="12917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66</xdr:row>
      <xdr:rowOff>0</xdr:rowOff>
    </xdr:from>
    <xdr:ext cx="304800" cy="304800"/>
    <xdr:sp macro="" textlink="">
      <xdr:nvSpPr>
        <xdr:cNvPr id="136" name="AutoShape 1">
          <a:extLst>
            <a:ext uri="{FF2B5EF4-FFF2-40B4-BE49-F238E27FC236}">
              <a16:creationId xmlns:a16="http://schemas.microsoft.com/office/drawing/2014/main" id="{5FE41A0C-F1E7-4D24-A31A-9C63A4C0A07B}"/>
            </a:ext>
          </a:extLst>
        </xdr:cNvPr>
        <xdr:cNvSpPr>
          <a:spLocks noChangeAspect="1" noChangeArrowheads="1"/>
        </xdr:cNvSpPr>
      </xdr:nvSpPr>
      <xdr:spPr bwMode="auto">
        <a:xfrm>
          <a:off x="11772900" y="38900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66</xdr:row>
      <xdr:rowOff>0</xdr:rowOff>
    </xdr:from>
    <xdr:ext cx="304800" cy="304800"/>
    <xdr:sp macro="" textlink="">
      <xdr:nvSpPr>
        <xdr:cNvPr id="137" name="AutoShape 2">
          <a:extLst>
            <a:ext uri="{FF2B5EF4-FFF2-40B4-BE49-F238E27FC236}">
              <a16:creationId xmlns:a16="http://schemas.microsoft.com/office/drawing/2014/main" id="{BA22922A-1C1E-47A3-8CB6-0230F8643B63}"/>
            </a:ext>
          </a:extLst>
        </xdr:cNvPr>
        <xdr:cNvSpPr>
          <a:spLocks noChangeAspect="1" noChangeArrowheads="1"/>
        </xdr:cNvSpPr>
      </xdr:nvSpPr>
      <xdr:spPr bwMode="auto">
        <a:xfrm>
          <a:off x="11772900" y="38900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66</xdr:row>
      <xdr:rowOff>0</xdr:rowOff>
    </xdr:from>
    <xdr:ext cx="304800" cy="304800"/>
    <xdr:sp macro="" textlink="">
      <xdr:nvSpPr>
        <xdr:cNvPr id="138" name="AutoShape 1">
          <a:extLst>
            <a:ext uri="{FF2B5EF4-FFF2-40B4-BE49-F238E27FC236}">
              <a16:creationId xmlns:a16="http://schemas.microsoft.com/office/drawing/2014/main" id="{E9362CD6-D141-4074-B9A9-D6FE900A03C4}"/>
            </a:ext>
          </a:extLst>
        </xdr:cNvPr>
        <xdr:cNvSpPr>
          <a:spLocks noChangeAspect="1" noChangeArrowheads="1"/>
        </xdr:cNvSpPr>
      </xdr:nvSpPr>
      <xdr:spPr bwMode="auto">
        <a:xfrm>
          <a:off x="11772900" y="38900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66</xdr:row>
      <xdr:rowOff>0</xdr:rowOff>
    </xdr:from>
    <xdr:ext cx="304800" cy="304800"/>
    <xdr:sp macro="" textlink="">
      <xdr:nvSpPr>
        <xdr:cNvPr id="139" name="AutoShape 2">
          <a:extLst>
            <a:ext uri="{FF2B5EF4-FFF2-40B4-BE49-F238E27FC236}">
              <a16:creationId xmlns:a16="http://schemas.microsoft.com/office/drawing/2014/main" id="{1DAB30F2-E5E7-4453-ADC2-CC8C822E98CB}"/>
            </a:ext>
          </a:extLst>
        </xdr:cNvPr>
        <xdr:cNvSpPr>
          <a:spLocks noChangeAspect="1" noChangeArrowheads="1"/>
        </xdr:cNvSpPr>
      </xdr:nvSpPr>
      <xdr:spPr bwMode="auto">
        <a:xfrm>
          <a:off x="11772900" y="389001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246009</xdr:colOff>
      <xdr:row>66</xdr:row>
      <xdr:rowOff>102314</xdr:rowOff>
    </xdr:from>
    <xdr:to>
      <xdr:col>6</xdr:col>
      <xdr:colOff>1886124</xdr:colOff>
      <xdr:row>66</xdr:row>
      <xdr:rowOff>1742429</xdr:rowOff>
    </xdr:to>
    <xdr:pic>
      <xdr:nvPicPr>
        <xdr:cNvPr id="141" name="Picture 140">
          <a:extLst>
            <a:ext uri="{FF2B5EF4-FFF2-40B4-BE49-F238E27FC236}">
              <a16:creationId xmlns:a16="http://schemas.microsoft.com/office/drawing/2014/main" id="{AC4DC80A-9402-2DB9-66EC-9AACCE884F66}"/>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7791093" y="42964814"/>
          <a:ext cx="1640115" cy="16401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69</xdr:row>
      <xdr:rowOff>0</xdr:rowOff>
    </xdr:from>
    <xdr:ext cx="304800" cy="304800"/>
    <xdr:sp macro="" textlink="">
      <xdr:nvSpPr>
        <xdr:cNvPr id="142" name="AutoShape 1">
          <a:extLst>
            <a:ext uri="{FF2B5EF4-FFF2-40B4-BE49-F238E27FC236}">
              <a16:creationId xmlns:a16="http://schemas.microsoft.com/office/drawing/2014/main" id="{DFCB20D6-0206-425B-AFE9-E58C50D90D6E}"/>
            </a:ext>
          </a:extLst>
        </xdr:cNvPr>
        <xdr:cNvSpPr>
          <a:spLocks noChangeAspect="1" noChangeArrowheads="1"/>
        </xdr:cNvSpPr>
      </xdr:nvSpPr>
      <xdr:spPr bwMode="auto">
        <a:xfrm>
          <a:off x="11772900" y="41224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69</xdr:row>
      <xdr:rowOff>0</xdr:rowOff>
    </xdr:from>
    <xdr:ext cx="304800" cy="304800"/>
    <xdr:sp macro="" textlink="">
      <xdr:nvSpPr>
        <xdr:cNvPr id="143" name="AutoShape 2">
          <a:extLst>
            <a:ext uri="{FF2B5EF4-FFF2-40B4-BE49-F238E27FC236}">
              <a16:creationId xmlns:a16="http://schemas.microsoft.com/office/drawing/2014/main" id="{29CE5CF3-9540-4676-8311-41A6412EE929}"/>
            </a:ext>
          </a:extLst>
        </xdr:cNvPr>
        <xdr:cNvSpPr>
          <a:spLocks noChangeAspect="1" noChangeArrowheads="1"/>
        </xdr:cNvSpPr>
      </xdr:nvSpPr>
      <xdr:spPr bwMode="auto">
        <a:xfrm>
          <a:off x="11772900" y="41224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69</xdr:row>
      <xdr:rowOff>0</xdr:rowOff>
    </xdr:from>
    <xdr:ext cx="304800" cy="304800"/>
    <xdr:sp macro="" textlink="">
      <xdr:nvSpPr>
        <xdr:cNvPr id="144" name="AutoShape 1">
          <a:extLst>
            <a:ext uri="{FF2B5EF4-FFF2-40B4-BE49-F238E27FC236}">
              <a16:creationId xmlns:a16="http://schemas.microsoft.com/office/drawing/2014/main" id="{613CA0C0-B2CE-4B0C-BCF2-FC86232BD873}"/>
            </a:ext>
          </a:extLst>
        </xdr:cNvPr>
        <xdr:cNvSpPr>
          <a:spLocks noChangeAspect="1" noChangeArrowheads="1"/>
        </xdr:cNvSpPr>
      </xdr:nvSpPr>
      <xdr:spPr bwMode="auto">
        <a:xfrm>
          <a:off x="11772900" y="41224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69</xdr:row>
      <xdr:rowOff>0</xdr:rowOff>
    </xdr:from>
    <xdr:ext cx="304800" cy="304800"/>
    <xdr:sp macro="" textlink="">
      <xdr:nvSpPr>
        <xdr:cNvPr id="145" name="AutoShape 2">
          <a:extLst>
            <a:ext uri="{FF2B5EF4-FFF2-40B4-BE49-F238E27FC236}">
              <a16:creationId xmlns:a16="http://schemas.microsoft.com/office/drawing/2014/main" id="{EA927682-70F9-439A-9BEA-F668E67C9E68}"/>
            </a:ext>
          </a:extLst>
        </xdr:cNvPr>
        <xdr:cNvSpPr>
          <a:spLocks noChangeAspect="1" noChangeArrowheads="1"/>
        </xdr:cNvSpPr>
      </xdr:nvSpPr>
      <xdr:spPr bwMode="auto">
        <a:xfrm>
          <a:off x="11772900" y="41224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89614</xdr:colOff>
      <xdr:row>69</xdr:row>
      <xdr:rowOff>180511</xdr:rowOff>
    </xdr:from>
    <xdr:to>
      <xdr:col>6</xdr:col>
      <xdr:colOff>2111031</xdr:colOff>
      <xdr:row>69</xdr:row>
      <xdr:rowOff>1450511</xdr:rowOff>
    </xdr:to>
    <xdr:pic>
      <xdr:nvPicPr>
        <xdr:cNvPr id="147" name="Picture 146">
          <a:extLst>
            <a:ext uri="{FF2B5EF4-FFF2-40B4-BE49-F238E27FC236}">
              <a16:creationId xmlns:a16="http://schemas.microsoft.com/office/drawing/2014/main" id="{2BDB5E21-D410-666B-B071-9FDFB51913C4}"/>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7634698" y="45504528"/>
          <a:ext cx="2021417" cy="127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72</xdr:row>
      <xdr:rowOff>0</xdr:rowOff>
    </xdr:from>
    <xdr:ext cx="304800" cy="304800"/>
    <xdr:sp macro="" textlink="">
      <xdr:nvSpPr>
        <xdr:cNvPr id="148" name="AutoShape 1">
          <a:extLst>
            <a:ext uri="{FF2B5EF4-FFF2-40B4-BE49-F238E27FC236}">
              <a16:creationId xmlns:a16="http://schemas.microsoft.com/office/drawing/2014/main" id="{FBFE51AE-E87B-49B7-B9ED-69775B2FADFB}"/>
            </a:ext>
          </a:extLst>
        </xdr:cNvPr>
        <xdr:cNvSpPr>
          <a:spLocks noChangeAspect="1" noChangeArrowheads="1"/>
        </xdr:cNvSpPr>
      </xdr:nvSpPr>
      <xdr:spPr bwMode="auto">
        <a:xfrm>
          <a:off x="11772900" y="43548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72</xdr:row>
      <xdr:rowOff>0</xdr:rowOff>
    </xdr:from>
    <xdr:ext cx="304800" cy="304800"/>
    <xdr:sp macro="" textlink="">
      <xdr:nvSpPr>
        <xdr:cNvPr id="149" name="AutoShape 2">
          <a:extLst>
            <a:ext uri="{FF2B5EF4-FFF2-40B4-BE49-F238E27FC236}">
              <a16:creationId xmlns:a16="http://schemas.microsoft.com/office/drawing/2014/main" id="{759577A2-414D-4FCA-8AEF-4BC350F5BA74}"/>
            </a:ext>
          </a:extLst>
        </xdr:cNvPr>
        <xdr:cNvSpPr>
          <a:spLocks noChangeAspect="1" noChangeArrowheads="1"/>
        </xdr:cNvSpPr>
      </xdr:nvSpPr>
      <xdr:spPr bwMode="auto">
        <a:xfrm>
          <a:off x="11772900" y="43548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72</xdr:row>
      <xdr:rowOff>0</xdr:rowOff>
    </xdr:from>
    <xdr:ext cx="304800" cy="304800"/>
    <xdr:sp macro="" textlink="">
      <xdr:nvSpPr>
        <xdr:cNvPr id="150" name="AutoShape 1">
          <a:extLst>
            <a:ext uri="{FF2B5EF4-FFF2-40B4-BE49-F238E27FC236}">
              <a16:creationId xmlns:a16="http://schemas.microsoft.com/office/drawing/2014/main" id="{6F485642-2FE5-489F-9F72-B965E435CB42}"/>
            </a:ext>
          </a:extLst>
        </xdr:cNvPr>
        <xdr:cNvSpPr>
          <a:spLocks noChangeAspect="1" noChangeArrowheads="1"/>
        </xdr:cNvSpPr>
      </xdr:nvSpPr>
      <xdr:spPr bwMode="auto">
        <a:xfrm>
          <a:off x="11772900" y="43548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72</xdr:row>
      <xdr:rowOff>0</xdr:rowOff>
    </xdr:from>
    <xdr:ext cx="304800" cy="304800"/>
    <xdr:sp macro="" textlink="">
      <xdr:nvSpPr>
        <xdr:cNvPr id="151" name="AutoShape 2">
          <a:extLst>
            <a:ext uri="{FF2B5EF4-FFF2-40B4-BE49-F238E27FC236}">
              <a16:creationId xmlns:a16="http://schemas.microsoft.com/office/drawing/2014/main" id="{CF245676-B1C7-472D-8ECC-39433B00CE4E}"/>
            </a:ext>
          </a:extLst>
        </xdr:cNvPr>
        <xdr:cNvSpPr>
          <a:spLocks noChangeAspect="1" noChangeArrowheads="1"/>
        </xdr:cNvSpPr>
      </xdr:nvSpPr>
      <xdr:spPr bwMode="auto">
        <a:xfrm>
          <a:off x="11772900" y="435483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290286</xdr:colOff>
      <xdr:row>72</xdr:row>
      <xdr:rowOff>342900</xdr:rowOff>
    </xdr:from>
    <xdr:to>
      <xdr:col>6</xdr:col>
      <xdr:colOff>2167036</xdr:colOff>
      <xdr:row>72</xdr:row>
      <xdr:rowOff>1678214</xdr:rowOff>
    </xdr:to>
    <xdr:pic>
      <xdr:nvPicPr>
        <xdr:cNvPr id="153" name="Picture 152">
          <a:extLst>
            <a:ext uri="{FF2B5EF4-FFF2-40B4-BE49-F238E27FC236}">
              <a16:creationId xmlns:a16="http://schemas.microsoft.com/office/drawing/2014/main" id="{2E4F078A-44B3-C09F-7230-1BD76AB55BF2}"/>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12291786" y="46480186"/>
          <a:ext cx="1924375" cy="133531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75</xdr:row>
      <xdr:rowOff>0</xdr:rowOff>
    </xdr:from>
    <xdr:ext cx="304800" cy="304800"/>
    <xdr:sp macro="" textlink="">
      <xdr:nvSpPr>
        <xdr:cNvPr id="154" name="AutoShape 1">
          <a:extLst>
            <a:ext uri="{FF2B5EF4-FFF2-40B4-BE49-F238E27FC236}">
              <a16:creationId xmlns:a16="http://schemas.microsoft.com/office/drawing/2014/main" id="{B0516DED-B7A8-41AC-84B0-50631AFB5291}"/>
            </a:ext>
          </a:extLst>
        </xdr:cNvPr>
        <xdr:cNvSpPr>
          <a:spLocks noChangeAspect="1" noChangeArrowheads="1"/>
        </xdr:cNvSpPr>
      </xdr:nvSpPr>
      <xdr:spPr bwMode="auto">
        <a:xfrm>
          <a:off x="11772900" y="45872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75</xdr:row>
      <xdr:rowOff>0</xdr:rowOff>
    </xdr:from>
    <xdr:ext cx="304800" cy="304800"/>
    <xdr:sp macro="" textlink="">
      <xdr:nvSpPr>
        <xdr:cNvPr id="155" name="AutoShape 2">
          <a:extLst>
            <a:ext uri="{FF2B5EF4-FFF2-40B4-BE49-F238E27FC236}">
              <a16:creationId xmlns:a16="http://schemas.microsoft.com/office/drawing/2014/main" id="{CF32336C-7E73-43CF-8F7E-B5796D758F98}"/>
            </a:ext>
          </a:extLst>
        </xdr:cNvPr>
        <xdr:cNvSpPr>
          <a:spLocks noChangeAspect="1" noChangeArrowheads="1"/>
        </xdr:cNvSpPr>
      </xdr:nvSpPr>
      <xdr:spPr bwMode="auto">
        <a:xfrm>
          <a:off x="11772900" y="45872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75</xdr:row>
      <xdr:rowOff>0</xdr:rowOff>
    </xdr:from>
    <xdr:ext cx="304800" cy="304800"/>
    <xdr:sp macro="" textlink="">
      <xdr:nvSpPr>
        <xdr:cNvPr id="156" name="AutoShape 1">
          <a:extLst>
            <a:ext uri="{FF2B5EF4-FFF2-40B4-BE49-F238E27FC236}">
              <a16:creationId xmlns:a16="http://schemas.microsoft.com/office/drawing/2014/main" id="{CD865917-C900-4DAF-88BC-D7301BB10B88}"/>
            </a:ext>
          </a:extLst>
        </xdr:cNvPr>
        <xdr:cNvSpPr>
          <a:spLocks noChangeAspect="1" noChangeArrowheads="1"/>
        </xdr:cNvSpPr>
      </xdr:nvSpPr>
      <xdr:spPr bwMode="auto">
        <a:xfrm>
          <a:off x="11772900" y="45872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75</xdr:row>
      <xdr:rowOff>0</xdr:rowOff>
    </xdr:from>
    <xdr:ext cx="304800" cy="304800"/>
    <xdr:sp macro="" textlink="">
      <xdr:nvSpPr>
        <xdr:cNvPr id="157" name="AutoShape 2">
          <a:extLst>
            <a:ext uri="{FF2B5EF4-FFF2-40B4-BE49-F238E27FC236}">
              <a16:creationId xmlns:a16="http://schemas.microsoft.com/office/drawing/2014/main" id="{801CBD7E-313B-4B9E-9474-50AE351C4C90}"/>
            </a:ext>
          </a:extLst>
        </xdr:cNvPr>
        <xdr:cNvSpPr>
          <a:spLocks noChangeAspect="1" noChangeArrowheads="1"/>
        </xdr:cNvSpPr>
      </xdr:nvSpPr>
      <xdr:spPr bwMode="auto">
        <a:xfrm>
          <a:off x="11772900" y="45872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326571</xdr:colOff>
      <xdr:row>75</xdr:row>
      <xdr:rowOff>88901</xdr:rowOff>
    </xdr:from>
    <xdr:to>
      <xdr:col>6</xdr:col>
      <xdr:colOff>1690446</xdr:colOff>
      <xdr:row>75</xdr:row>
      <xdr:rowOff>2385787</xdr:rowOff>
    </xdr:to>
    <xdr:pic>
      <xdr:nvPicPr>
        <xdr:cNvPr id="159" name="Picture 158">
          <a:extLst>
            <a:ext uri="{FF2B5EF4-FFF2-40B4-BE49-F238E27FC236}">
              <a16:creationId xmlns:a16="http://schemas.microsoft.com/office/drawing/2014/main" id="{438F21A3-DD20-DA0C-2738-EF85709205A2}"/>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12328071" y="48548472"/>
          <a:ext cx="1363875" cy="22968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78</xdr:row>
      <xdr:rowOff>0</xdr:rowOff>
    </xdr:from>
    <xdr:ext cx="304800" cy="304800"/>
    <xdr:sp macro="" textlink="">
      <xdr:nvSpPr>
        <xdr:cNvPr id="160" name="AutoShape 1">
          <a:extLst>
            <a:ext uri="{FF2B5EF4-FFF2-40B4-BE49-F238E27FC236}">
              <a16:creationId xmlns:a16="http://schemas.microsoft.com/office/drawing/2014/main" id="{8829539C-DC6D-4B14-AEAD-7C0A73B2F9C8}"/>
            </a:ext>
          </a:extLst>
        </xdr:cNvPr>
        <xdr:cNvSpPr>
          <a:spLocks noChangeAspect="1" noChangeArrowheads="1"/>
        </xdr:cNvSpPr>
      </xdr:nvSpPr>
      <xdr:spPr bwMode="auto">
        <a:xfrm>
          <a:off x="11791950" y="43586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78</xdr:row>
      <xdr:rowOff>0</xdr:rowOff>
    </xdr:from>
    <xdr:ext cx="304800" cy="304800"/>
    <xdr:sp macro="" textlink="">
      <xdr:nvSpPr>
        <xdr:cNvPr id="161" name="AutoShape 2">
          <a:extLst>
            <a:ext uri="{FF2B5EF4-FFF2-40B4-BE49-F238E27FC236}">
              <a16:creationId xmlns:a16="http://schemas.microsoft.com/office/drawing/2014/main" id="{5406237B-B355-4902-9238-2E5FEFA96BD9}"/>
            </a:ext>
          </a:extLst>
        </xdr:cNvPr>
        <xdr:cNvSpPr>
          <a:spLocks noChangeAspect="1" noChangeArrowheads="1"/>
        </xdr:cNvSpPr>
      </xdr:nvSpPr>
      <xdr:spPr bwMode="auto">
        <a:xfrm>
          <a:off x="11791950" y="43586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78</xdr:row>
      <xdr:rowOff>0</xdr:rowOff>
    </xdr:from>
    <xdr:ext cx="304800" cy="304800"/>
    <xdr:sp macro="" textlink="">
      <xdr:nvSpPr>
        <xdr:cNvPr id="162" name="AutoShape 1">
          <a:extLst>
            <a:ext uri="{FF2B5EF4-FFF2-40B4-BE49-F238E27FC236}">
              <a16:creationId xmlns:a16="http://schemas.microsoft.com/office/drawing/2014/main" id="{4F7FA2C6-8EF4-4CEB-A795-15539F9B5D5E}"/>
            </a:ext>
          </a:extLst>
        </xdr:cNvPr>
        <xdr:cNvSpPr>
          <a:spLocks noChangeAspect="1" noChangeArrowheads="1"/>
        </xdr:cNvSpPr>
      </xdr:nvSpPr>
      <xdr:spPr bwMode="auto">
        <a:xfrm>
          <a:off x="11791950" y="43586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78</xdr:row>
      <xdr:rowOff>0</xdr:rowOff>
    </xdr:from>
    <xdr:ext cx="304800" cy="304800"/>
    <xdr:sp macro="" textlink="">
      <xdr:nvSpPr>
        <xdr:cNvPr id="163" name="AutoShape 2">
          <a:extLst>
            <a:ext uri="{FF2B5EF4-FFF2-40B4-BE49-F238E27FC236}">
              <a16:creationId xmlns:a16="http://schemas.microsoft.com/office/drawing/2014/main" id="{935605F9-08EA-4E73-8345-A84E93D993D2}"/>
            </a:ext>
          </a:extLst>
        </xdr:cNvPr>
        <xdr:cNvSpPr>
          <a:spLocks noChangeAspect="1" noChangeArrowheads="1"/>
        </xdr:cNvSpPr>
      </xdr:nvSpPr>
      <xdr:spPr bwMode="auto">
        <a:xfrm>
          <a:off x="11791950" y="435864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250375</xdr:colOff>
      <xdr:row>78</xdr:row>
      <xdr:rowOff>10886</xdr:rowOff>
    </xdr:from>
    <xdr:to>
      <xdr:col>6</xdr:col>
      <xdr:colOff>1886857</xdr:colOff>
      <xdr:row>78</xdr:row>
      <xdr:rowOff>1716207</xdr:rowOff>
    </xdr:to>
    <xdr:pic>
      <xdr:nvPicPr>
        <xdr:cNvPr id="165" name="Picture 164">
          <a:extLst>
            <a:ext uri="{FF2B5EF4-FFF2-40B4-BE49-F238E27FC236}">
              <a16:creationId xmlns:a16="http://schemas.microsoft.com/office/drawing/2014/main" id="{031B79CE-628C-72E2-DA5E-1A0D4A835229}"/>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12251875" y="51445886"/>
          <a:ext cx="1636482" cy="17053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81</xdr:row>
      <xdr:rowOff>0</xdr:rowOff>
    </xdr:from>
    <xdr:ext cx="304800" cy="304800"/>
    <xdr:sp macro="" textlink="">
      <xdr:nvSpPr>
        <xdr:cNvPr id="166" name="AutoShape 1">
          <a:extLst>
            <a:ext uri="{FF2B5EF4-FFF2-40B4-BE49-F238E27FC236}">
              <a16:creationId xmlns:a16="http://schemas.microsoft.com/office/drawing/2014/main" id="{78E82F3F-4A34-46BA-B6A5-FC8B0B7D28D9}"/>
            </a:ext>
          </a:extLst>
        </xdr:cNvPr>
        <xdr:cNvSpPr>
          <a:spLocks noChangeAspect="1" noChangeArrowheads="1"/>
        </xdr:cNvSpPr>
      </xdr:nvSpPr>
      <xdr:spPr bwMode="auto">
        <a:xfrm>
          <a:off x="11789229" y="51358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81</xdr:row>
      <xdr:rowOff>0</xdr:rowOff>
    </xdr:from>
    <xdr:ext cx="304800" cy="304800"/>
    <xdr:sp macro="" textlink="">
      <xdr:nvSpPr>
        <xdr:cNvPr id="167" name="AutoShape 2">
          <a:extLst>
            <a:ext uri="{FF2B5EF4-FFF2-40B4-BE49-F238E27FC236}">
              <a16:creationId xmlns:a16="http://schemas.microsoft.com/office/drawing/2014/main" id="{998E2CA1-FBB6-4D81-B8EF-A02D4F5C8EA4}"/>
            </a:ext>
          </a:extLst>
        </xdr:cNvPr>
        <xdr:cNvSpPr>
          <a:spLocks noChangeAspect="1" noChangeArrowheads="1"/>
        </xdr:cNvSpPr>
      </xdr:nvSpPr>
      <xdr:spPr bwMode="auto">
        <a:xfrm>
          <a:off x="11789229" y="51358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81</xdr:row>
      <xdr:rowOff>0</xdr:rowOff>
    </xdr:from>
    <xdr:ext cx="304800" cy="304800"/>
    <xdr:sp macro="" textlink="">
      <xdr:nvSpPr>
        <xdr:cNvPr id="168" name="AutoShape 1">
          <a:extLst>
            <a:ext uri="{FF2B5EF4-FFF2-40B4-BE49-F238E27FC236}">
              <a16:creationId xmlns:a16="http://schemas.microsoft.com/office/drawing/2014/main" id="{150A2B6F-28EC-41B2-91A1-CF3133B2FEB0}"/>
            </a:ext>
          </a:extLst>
        </xdr:cNvPr>
        <xdr:cNvSpPr>
          <a:spLocks noChangeAspect="1" noChangeArrowheads="1"/>
        </xdr:cNvSpPr>
      </xdr:nvSpPr>
      <xdr:spPr bwMode="auto">
        <a:xfrm>
          <a:off x="11789229" y="51358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81</xdr:row>
      <xdr:rowOff>0</xdr:rowOff>
    </xdr:from>
    <xdr:ext cx="304800" cy="304800"/>
    <xdr:sp macro="" textlink="">
      <xdr:nvSpPr>
        <xdr:cNvPr id="169" name="AutoShape 2">
          <a:extLst>
            <a:ext uri="{FF2B5EF4-FFF2-40B4-BE49-F238E27FC236}">
              <a16:creationId xmlns:a16="http://schemas.microsoft.com/office/drawing/2014/main" id="{B8CF6B55-9937-41C7-AC30-9552A221CB4C}"/>
            </a:ext>
          </a:extLst>
        </xdr:cNvPr>
        <xdr:cNvSpPr>
          <a:spLocks noChangeAspect="1" noChangeArrowheads="1"/>
        </xdr:cNvSpPr>
      </xdr:nvSpPr>
      <xdr:spPr bwMode="auto">
        <a:xfrm>
          <a:off x="11789229" y="513588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152402</xdr:colOff>
      <xdr:row>81</xdr:row>
      <xdr:rowOff>0</xdr:rowOff>
    </xdr:from>
    <xdr:to>
      <xdr:col>6</xdr:col>
      <xdr:colOff>2039784</xdr:colOff>
      <xdr:row>81</xdr:row>
      <xdr:rowOff>1872343</xdr:rowOff>
    </xdr:to>
    <xdr:pic>
      <xdr:nvPicPr>
        <xdr:cNvPr id="171" name="Picture 170">
          <a:extLst>
            <a:ext uri="{FF2B5EF4-FFF2-40B4-BE49-F238E27FC236}">
              <a16:creationId xmlns:a16="http://schemas.microsoft.com/office/drawing/2014/main" id="{0AC44AC2-DB98-F649-3578-3C6006802DF6}"/>
            </a:ext>
          </a:extLst>
        </xdr:cNvPr>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11941631" y="53677457"/>
          <a:ext cx="1887382" cy="18723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84</xdr:row>
      <xdr:rowOff>0</xdr:rowOff>
    </xdr:from>
    <xdr:ext cx="304800" cy="304800"/>
    <xdr:sp macro="" textlink="">
      <xdr:nvSpPr>
        <xdr:cNvPr id="172" name="AutoShape 1">
          <a:extLst>
            <a:ext uri="{FF2B5EF4-FFF2-40B4-BE49-F238E27FC236}">
              <a16:creationId xmlns:a16="http://schemas.microsoft.com/office/drawing/2014/main" id="{C16882C2-EB94-4FF4-A97B-A017320DD68B}"/>
            </a:ext>
          </a:extLst>
        </xdr:cNvPr>
        <xdr:cNvSpPr>
          <a:spLocks noChangeAspect="1" noChangeArrowheads="1"/>
        </xdr:cNvSpPr>
      </xdr:nvSpPr>
      <xdr:spPr bwMode="auto">
        <a:xfrm>
          <a:off x="11789229" y="53677457"/>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84</xdr:row>
      <xdr:rowOff>0</xdr:rowOff>
    </xdr:from>
    <xdr:ext cx="304800" cy="304800"/>
    <xdr:sp macro="" textlink="">
      <xdr:nvSpPr>
        <xdr:cNvPr id="173" name="AutoShape 2">
          <a:extLst>
            <a:ext uri="{FF2B5EF4-FFF2-40B4-BE49-F238E27FC236}">
              <a16:creationId xmlns:a16="http://schemas.microsoft.com/office/drawing/2014/main" id="{0AC0CCA3-D919-4457-864B-6B6FB3FBEE98}"/>
            </a:ext>
          </a:extLst>
        </xdr:cNvPr>
        <xdr:cNvSpPr>
          <a:spLocks noChangeAspect="1" noChangeArrowheads="1"/>
        </xdr:cNvSpPr>
      </xdr:nvSpPr>
      <xdr:spPr bwMode="auto">
        <a:xfrm>
          <a:off x="11789229" y="53677457"/>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84</xdr:row>
      <xdr:rowOff>0</xdr:rowOff>
    </xdr:from>
    <xdr:ext cx="304800" cy="304800"/>
    <xdr:sp macro="" textlink="">
      <xdr:nvSpPr>
        <xdr:cNvPr id="174" name="AutoShape 1">
          <a:extLst>
            <a:ext uri="{FF2B5EF4-FFF2-40B4-BE49-F238E27FC236}">
              <a16:creationId xmlns:a16="http://schemas.microsoft.com/office/drawing/2014/main" id="{30635EB5-3697-417B-BA5D-0F0C12415D28}"/>
            </a:ext>
          </a:extLst>
        </xdr:cNvPr>
        <xdr:cNvSpPr>
          <a:spLocks noChangeAspect="1" noChangeArrowheads="1"/>
        </xdr:cNvSpPr>
      </xdr:nvSpPr>
      <xdr:spPr bwMode="auto">
        <a:xfrm>
          <a:off x="11789229" y="53677457"/>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84</xdr:row>
      <xdr:rowOff>0</xdr:rowOff>
    </xdr:from>
    <xdr:ext cx="304800" cy="304800"/>
    <xdr:sp macro="" textlink="">
      <xdr:nvSpPr>
        <xdr:cNvPr id="175" name="AutoShape 2">
          <a:extLst>
            <a:ext uri="{FF2B5EF4-FFF2-40B4-BE49-F238E27FC236}">
              <a16:creationId xmlns:a16="http://schemas.microsoft.com/office/drawing/2014/main" id="{D4BD32E4-A77F-4208-82DD-D1801D8715FD}"/>
            </a:ext>
          </a:extLst>
        </xdr:cNvPr>
        <xdr:cNvSpPr>
          <a:spLocks noChangeAspect="1" noChangeArrowheads="1"/>
        </xdr:cNvSpPr>
      </xdr:nvSpPr>
      <xdr:spPr bwMode="auto">
        <a:xfrm>
          <a:off x="11789229" y="53677457"/>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57602</xdr:colOff>
      <xdr:row>84</xdr:row>
      <xdr:rowOff>0</xdr:rowOff>
    </xdr:from>
    <xdr:to>
      <xdr:col>6</xdr:col>
      <xdr:colOff>1832429</xdr:colOff>
      <xdr:row>84</xdr:row>
      <xdr:rowOff>1167010</xdr:rowOff>
    </xdr:to>
    <xdr:pic>
      <xdr:nvPicPr>
        <xdr:cNvPr id="177" name="Picture 176">
          <a:extLst>
            <a:ext uri="{FF2B5EF4-FFF2-40B4-BE49-F238E27FC236}">
              <a16:creationId xmlns:a16="http://schemas.microsoft.com/office/drawing/2014/main" id="{4346A28C-252B-5B9B-D3D4-7FD8B1E98D84}"/>
            </a:ext>
          </a:extLst>
        </xdr:cNvPr>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12059102" y="56197500"/>
          <a:ext cx="1774827" cy="11670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87</xdr:row>
      <xdr:rowOff>0</xdr:rowOff>
    </xdr:from>
    <xdr:ext cx="304800" cy="304800"/>
    <xdr:sp macro="" textlink="">
      <xdr:nvSpPr>
        <xdr:cNvPr id="178" name="AutoShape 1">
          <a:extLst>
            <a:ext uri="{FF2B5EF4-FFF2-40B4-BE49-F238E27FC236}">
              <a16:creationId xmlns:a16="http://schemas.microsoft.com/office/drawing/2014/main" id="{CB1B6D76-4AB3-4923-BE17-D04889711D40}"/>
            </a:ext>
          </a:extLst>
        </xdr:cNvPr>
        <xdr:cNvSpPr>
          <a:spLocks noChangeAspect="1" noChangeArrowheads="1"/>
        </xdr:cNvSpPr>
      </xdr:nvSpPr>
      <xdr:spPr bwMode="auto">
        <a:xfrm>
          <a:off x="11789229" y="56409771"/>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87</xdr:row>
      <xdr:rowOff>0</xdr:rowOff>
    </xdr:from>
    <xdr:ext cx="304800" cy="304800"/>
    <xdr:sp macro="" textlink="">
      <xdr:nvSpPr>
        <xdr:cNvPr id="179" name="AutoShape 2">
          <a:extLst>
            <a:ext uri="{FF2B5EF4-FFF2-40B4-BE49-F238E27FC236}">
              <a16:creationId xmlns:a16="http://schemas.microsoft.com/office/drawing/2014/main" id="{83547F5B-F0A5-4ABE-BAD1-2D129047F955}"/>
            </a:ext>
          </a:extLst>
        </xdr:cNvPr>
        <xdr:cNvSpPr>
          <a:spLocks noChangeAspect="1" noChangeArrowheads="1"/>
        </xdr:cNvSpPr>
      </xdr:nvSpPr>
      <xdr:spPr bwMode="auto">
        <a:xfrm>
          <a:off x="11789229" y="56409771"/>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87</xdr:row>
      <xdr:rowOff>0</xdr:rowOff>
    </xdr:from>
    <xdr:ext cx="304800" cy="304800"/>
    <xdr:sp macro="" textlink="">
      <xdr:nvSpPr>
        <xdr:cNvPr id="180" name="AutoShape 1">
          <a:extLst>
            <a:ext uri="{FF2B5EF4-FFF2-40B4-BE49-F238E27FC236}">
              <a16:creationId xmlns:a16="http://schemas.microsoft.com/office/drawing/2014/main" id="{6C826C22-03AB-4346-9AC3-7C7E3640DE5C}"/>
            </a:ext>
          </a:extLst>
        </xdr:cNvPr>
        <xdr:cNvSpPr>
          <a:spLocks noChangeAspect="1" noChangeArrowheads="1"/>
        </xdr:cNvSpPr>
      </xdr:nvSpPr>
      <xdr:spPr bwMode="auto">
        <a:xfrm>
          <a:off x="11789229" y="56409771"/>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87</xdr:row>
      <xdr:rowOff>0</xdr:rowOff>
    </xdr:from>
    <xdr:ext cx="304800" cy="304800"/>
    <xdr:sp macro="" textlink="">
      <xdr:nvSpPr>
        <xdr:cNvPr id="181" name="AutoShape 2">
          <a:extLst>
            <a:ext uri="{FF2B5EF4-FFF2-40B4-BE49-F238E27FC236}">
              <a16:creationId xmlns:a16="http://schemas.microsoft.com/office/drawing/2014/main" id="{DFC9DC93-EA4B-4DBC-99C1-3E413487C2E4}"/>
            </a:ext>
          </a:extLst>
        </xdr:cNvPr>
        <xdr:cNvSpPr>
          <a:spLocks noChangeAspect="1" noChangeArrowheads="1"/>
        </xdr:cNvSpPr>
      </xdr:nvSpPr>
      <xdr:spPr bwMode="auto">
        <a:xfrm>
          <a:off x="11789229" y="56409771"/>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163288</xdr:colOff>
      <xdr:row>87</xdr:row>
      <xdr:rowOff>10887</xdr:rowOff>
    </xdr:from>
    <xdr:to>
      <xdr:col>6</xdr:col>
      <xdr:colOff>2057401</xdr:colOff>
      <xdr:row>87</xdr:row>
      <xdr:rowOff>1889812</xdr:rowOff>
    </xdr:to>
    <xdr:pic>
      <xdr:nvPicPr>
        <xdr:cNvPr id="183" name="Picture 182">
          <a:extLst>
            <a:ext uri="{FF2B5EF4-FFF2-40B4-BE49-F238E27FC236}">
              <a16:creationId xmlns:a16="http://schemas.microsoft.com/office/drawing/2014/main" id="{58C40B50-A9B4-08FE-06FE-B3C9807F78DD}"/>
            </a:ext>
          </a:extLst>
        </xdr:cNvPr>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11952517" y="58401858"/>
          <a:ext cx="1894113" cy="1878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90</xdr:row>
      <xdr:rowOff>0</xdr:rowOff>
    </xdr:from>
    <xdr:ext cx="304800" cy="304800"/>
    <xdr:sp macro="" textlink="">
      <xdr:nvSpPr>
        <xdr:cNvPr id="184" name="AutoShape 1">
          <a:extLst>
            <a:ext uri="{FF2B5EF4-FFF2-40B4-BE49-F238E27FC236}">
              <a16:creationId xmlns:a16="http://schemas.microsoft.com/office/drawing/2014/main" id="{3F726C1B-C68A-4A1C-A5A4-63DE0EB11959}"/>
            </a:ext>
          </a:extLst>
        </xdr:cNvPr>
        <xdr:cNvSpPr>
          <a:spLocks noChangeAspect="1" noChangeArrowheads="1"/>
        </xdr:cNvSpPr>
      </xdr:nvSpPr>
      <xdr:spPr bwMode="auto">
        <a:xfrm>
          <a:off x="11789229" y="58390971"/>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90</xdr:row>
      <xdr:rowOff>0</xdr:rowOff>
    </xdr:from>
    <xdr:ext cx="304800" cy="304800"/>
    <xdr:sp macro="" textlink="">
      <xdr:nvSpPr>
        <xdr:cNvPr id="185" name="AutoShape 2">
          <a:extLst>
            <a:ext uri="{FF2B5EF4-FFF2-40B4-BE49-F238E27FC236}">
              <a16:creationId xmlns:a16="http://schemas.microsoft.com/office/drawing/2014/main" id="{62E6A2E6-37B7-4BC2-8998-97E750A89436}"/>
            </a:ext>
          </a:extLst>
        </xdr:cNvPr>
        <xdr:cNvSpPr>
          <a:spLocks noChangeAspect="1" noChangeArrowheads="1"/>
        </xdr:cNvSpPr>
      </xdr:nvSpPr>
      <xdr:spPr bwMode="auto">
        <a:xfrm>
          <a:off x="11789229" y="58390971"/>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90</xdr:row>
      <xdr:rowOff>0</xdr:rowOff>
    </xdr:from>
    <xdr:ext cx="304800" cy="304800"/>
    <xdr:sp macro="" textlink="">
      <xdr:nvSpPr>
        <xdr:cNvPr id="186" name="AutoShape 1">
          <a:extLst>
            <a:ext uri="{FF2B5EF4-FFF2-40B4-BE49-F238E27FC236}">
              <a16:creationId xmlns:a16="http://schemas.microsoft.com/office/drawing/2014/main" id="{AACBBDDE-3E74-41B5-864C-8BD4F413DCF5}"/>
            </a:ext>
          </a:extLst>
        </xdr:cNvPr>
        <xdr:cNvSpPr>
          <a:spLocks noChangeAspect="1" noChangeArrowheads="1"/>
        </xdr:cNvSpPr>
      </xdr:nvSpPr>
      <xdr:spPr bwMode="auto">
        <a:xfrm>
          <a:off x="11789229" y="58390971"/>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90</xdr:row>
      <xdr:rowOff>0</xdr:rowOff>
    </xdr:from>
    <xdr:ext cx="304800" cy="304800"/>
    <xdr:sp macro="" textlink="">
      <xdr:nvSpPr>
        <xdr:cNvPr id="187" name="AutoShape 2">
          <a:extLst>
            <a:ext uri="{FF2B5EF4-FFF2-40B4-BE49-F238E27FC236}">
              <a16:creationId xmlns:a16="http://schemas.microsoft.com/office/drawing/2014/main" id="{AC45E83B-C7A4-4FB7-8DF8-7B84D84BA9BE}"/>
            </a:ext>
          </a:extLst>
        </xdr:cNvPr>
        <xdr:cNvSpPr>
          <a:spLocks noChangeAspect="1" noChangeArrowheads="1"/>
        </xdr:cNvSpPr>
      </xdr:nvSpPr>
      <xdr:spPr bwMode="auto">
        <a:xfrm>
          <a:off x="11789229" y="58390971"/>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60626</xdr:colOff>
      <xdr:row>90</xdr:row>
      <xdr:rowOff>406685</xdr:rowOff>
    </xdr:from>
    <xdr:to>
      <xdr:col>6</xdr:col>
      <xdr:colOff>2097721</xdr:colOff>
      <xdr:row>90</xdr:row>
      <xdr:rowOff>1262864</xdr:rowOff>
    </xdr:to>
    <xdr:pic>
      <xdr:nvPicPr>
        <xdr:cNvPr id="189" name="Picture 188">
          <a:extLst>
            <a:ext uri="{FF2B5EF4-FFF2-40B4-BE49-F238E27FC236}">
              <a16:creationId xmlns:a16="http://schemas.microsoft.com/office/drawing/2014/main" id="{4D76C4BF-B940-37BD-58D8-665103075CBC}"/>
            </a:ext>
          </a:extLst>
        </xdr:cNvPr>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7605710" y="62843595"/>
          <a:ext cx="2037095" cy="8561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93</xdr:row>
      <xdr:rowOff>0</xdr:rowOff>
    </xdr:from>
    <xdr:ext cx="304800" cy="304800"/>
    <xdr:sp macro="" textlink="">
      <xdr:nvSpPr>
        <xdr:cNvPr id="190" name="AutoShape 1">
          <a:extLst>
            <a:ext uri="{FF2B5EF4-FFF2-40B4-BE49-F238E27FC236}">
              <a16:creationId xmlns:a16="http://schemas.microsoft.com/office/drawing/2014/main" id="{73E8100B-BBBD-4DFE-A041-CC03573C96F3}"/>
            </a:ext>
          </a:extLst>
        </xdr:cNvPr>
        <xdr:cNvSpPr>
          <a:spLocks noChangeAspect="1" noChangeArrowheads="1"/>
        </xdr:cNvSpPr>
      </xdr:nvSpPr>
      <xdr:spPr bwMode="auto">
        <a:xfrm>
          <a:off x="11789229" y="60764057"/>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93</xdr:row>
      <xdr:rowOff>0</xdr:rowOff>
    </xdr:from>
    <xdr:ext cx="304800" cy="304800"/>
    <xdr:sp macro="" textlink="">
      <xdr:nvSpPr>
        <xdr:cNvPr id="191" name="AutoShape 2">
          <a:extLst>
            <a:ext uri="{FF2B5EF4-FFF2-40B4-BE49-F238E27FC236}">
              <a16:creationId xmlns:a16="http://schemas.microsoft.com/office/drawing/2014/main" id="{3DCCA453-519B-471A-A2EE-A56544B03695}"/>
            </a:ext>
          </a:extLst>
        </xdr:cNvPr>
        <xdr:cNvSpPr>
          <a:spLocks noChangeAspect="1" noChangeArrowheads="1"/>
        </xdr:cNvSpPr>
      </xdr:nvSpPr>
      <xdr:spPr bwMode="auto">
        <a:xfrm>
          <a:off x="11789229" y="60764057"/>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93</xdr:row>
      <xdr:rowOff>0</xdr:rowOff>
    </xdr:from>
    <xdr:ext cx="304800" cy="304800"/>
    <xdr:sp macro="" textlink="">
      <xdr:nvSpPr>
        <xdr:cNvPr id="192" name="AutoShape 1">
          <a:extLst>
            <a:ext uri="{FF2B5EF4-FFF2-40B4-BE49-F238E27FC236}">
              <a16:creationId xmlns:a16="http://schemas.microsoft.com/office/drawing/2014/main" id="{2E965AE8-B754-40AB-8B1F-8160A2672B12}"/>
            </a:ext>
          </a:extLst>
        </xdr:cNvPr>
        <xdr:cNvSpPr>
          <a:spLocks noChangeAspect="1" noChangeArrowheads="1"/>
        </xdr:cNvSpPr>
      </xdr:nvSpPr>
      <xdr:spPr bwMode="auto">
        <a:xfrm>
          <a:off x="11789229" y="60764057"/>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93</xdr:row>
      <xdr:rowOff>0</xdr:rowOff>
    </xdr:from>
    <xdr:ext cx="304800" cy="304800"/>
    <xdr:sp macro="" textlink="">
      <xdr:nvSpPr>
        <xdr:cNvPr id="193" name="AutoShape 2">
          <a:extLst>
            <a:ext uri="{FF2B5EF4-FFF2-40B4-BE49-F238E27FC236}">
              <a16:creationId xmlns:a16="http://schemas.microsoft.com/office/drawing/2014/main" id="{446B7D18-0E73-40DF-A161-62AA0BCA2F78}"/>
            </a:ext>
          </a:extLst>
        </xdr:cNvPr>
        <xdr:cNvSpPr>
          <a:spLocks noChangeAspect="1" noChangeArrowheads="1"/>
        </xdr:cNvSpPr>
      </xdr:nvSpPr>
      <xdr:spPr bwMode="auto">
        <a:xfrm>
          <a:off x="11789229" y="60764057"/>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54429</xdr:colOff>
      <xdr:row>93</xdr:row>
      <xdr:rowOff>32656</xdr:rowOff>
    </xdr:from>
    <xdr:to>
      <xdr:col>6</xdr:col>
      <xdr:colOff>2169271</xdr:colOff>
      <xdr:row>93</xdr:row>
      <xdr:rowOff>1523999</xdr:rowOff>
    </xdr:to>
    <xdr:pic>
      <xdr:nvPicPr>
        <xdr:cNvPr id="195" name="Picture 194">
          <a:extLst>
            <a:ext uri="{FF2B5EF4-FFF2-40B4-BE49-F238E27FC236}">
              <a16:creationId xmlns:a16="http://schemas.microsoft.com/office/drawing/2014/main" id="{EB07C106-CB70-F034-8559-AB2349047DB8}"/>
            </a:ext>
          </a:extLst>
        </xdr:cNvPr>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11843658" y="63158913"/>
          <a:ext cx="2114842" cy="14913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96</xdr:row>
      <xdr:rowOff>0</xdr:rowOff>
    </xdr:from>
    <xdr:ext cx="304800" cy="304800"/>
    <xdr:sp macro="" textlink="">
      <xdr:nvSpPr>
        <xdr:cNvPr id="196" name="AutoShape 1">
          <a:extLst>
            <a:ext uri="{FF2B5EF4-FFF2-40B4-BE49-F238E27FC236}">
              <a16:creationId xmlns:a16="http://schemas.microsoft.com/office/drawing/2014/main" id="{F1CA0798-8202-48CA-A900-945EC10B089D}"/>
            </a:ext>
          </a:extLst>
        </xdr:cNvPr>
        <xdr:cNvSpPr>
          <a:spLocks noChangeAspect="1" noChangeArrowheads="1"/>
        </xdr:cNvSpPr>
      </xdr:nvSpPr>
      <xdr:spPr bwMode="auto">
        <a:xfrm>
          <a:off x="11789229" y="63126257"/>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96</xdr:row>
      <xdr:rowOff>0</xdr:rowOff>
    </xdr:from>
    <xdr:ext cx="304800" cy="304800"/>
    <xdr:sp macro="" textlink="">
      <xdr:nvSpPr>
        <xdr:cNvPr id="197" name="AutoShape 2">
          <a:extLst>
            <a:ext uri="{FF2B5EF4-FFF2-40B4-BE49-F238E27FC236}">
              <a16:creationId xmlns:a16="http://schemas.microsoft.com/office/drawing/2014/main" id="{87E19EAF-EFE4-4D86-A5E0-DB9526F16B3D}"/>
            </a:ext>
          </a:extLst>
        </xdr:cNvPr>
        <xdr:cNvSpPr>
          <a:spLocks noChangeAspect="1" noChangeArrowheads="1"/>
        </xdr:cNvSpPr>
      </xdr:nvSpPr>
      <xdr:spPr bwMode="auto">
        <a:xfrm>
          <a:off x="11789229" y="63126257"/>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96</xdr:row>
      <xdr:rowOff>0</xdr:rowOff>
    </xdr:from>
    <xdr:ext cx="304800" cy="304800"/>
    <xdr:sp macro="" textlink="">
      <xdr:nvSpPr>
        <xdr:cNvPr id="198" name="AutoShape 1">
          <a:extLst>
            <a:ext uri="{FF2B5EF4-FFF2-40B4-BE49-F238E27FC236}">
              <a16:creationId xmlns:a16="http://schemas.microsoft.com/office/drawing/2014/main" id="{3085559F-F41A-4F9A-81CD-C0801CEB41D6}"/>
            </a:ext>
          </a:extLst>
        </xdr:cNvPr>
        <xdr:cNvSpPr>
          <a:spLocks noChangeAspect="1" noChangeArrowheads="1"/>
        </xdr:cNvSpPr>
      </xdr:nvSpPr>
      <xdr:spPr bwMode="auto">
        <a:xfrm>
          <a:off x="11789229" y="63126257"/>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96</xdr:row>
      <xdr:rowOff>0</xdr:rowOff>
    </xdr:from>
    <xdr:ext cx="304800" cy="304800"/>
    <xdr:sp macro="" textlink="">
      <xdr:nvSpPr>
        <xdr:cNvPr id="199" name="AutoShape 2">
          <a:extLst>
            <a:ext uri="{FF2B5EF4-FFF2-40B4-BE49-F238E27FC236}">
              <a16:creationId xmlns:a16="http://schemas.microsoft.com/office/drawing/2014/main" id="{C543063B-811A-484F-8AEC-59E040D472FF}"/>
            </a:ext>
          </a:extLst>
        </xdr:cNvPr>
        <xdr:cNvSpPr>
          <a:spLocks noChangeAspect="1" noChangeArrowheads="1"/>
        </xdr:cNvSpPr>
      </xdr:nvSpPr>
      <xdr:spPr bwMode="auto">
        <a:xfrm>
          <a:off x="11789229" y="63126257"/>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5</xdr:col>
      <xdr:colOff>1589314</xdr:colOff>
      <xdr:row>94</xdr:row>
      <xdr:rowOff>141513</xdr:rowOff>
    </xdr:from>
    <xdr:to>
      <xdr:col>7</xdr:col>
      <xdr:colOff>56808</xdr:colOff>
      <xdr:row>96</xdr:row>
      <xdr:rowOff>680357</xdr:rowOff>
    </xdr:to>
    <xdr:pic>
      <xdr:nvPicPr>
        <xdr:cNvPr id="201" name="Picture 200">
          <a:extLst>
            <a:ext uri="{FF2B5EF4-FFF2-40B4-BE49-F238E27FC236}">
              <a16:creationId xmlns:a16="http://schemas.microsoft.com/office/drawing/2014/main" id="{FD8EB6C5-047C-9F0D-3280-FCD74B48764E}"/>
            </a:ext>
          </a:extLst>
        </xdr:cNvPr>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11994243" y="64757299"/>
          <a:ext cx="2334644" cy="9017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6</xdr:col>
      <xdr:colOff>0</xdr:colOff>
      <xdr:row>99</xdr:row>
      <xdr:rowOff>0</xdr:rowOff>
    </xdr:from>
    <xdr:ext cx="304800" cy="304800"/>
    <xdr:sp macro="" textlink="">
      <xdr:nvSpPr>
        <xdr:cNvPr id="202" name="AutoShape 1">
          <a:extLst>
            <a:ext uri="{FF2B5EF4-FFF2-40B4-BE49-F238E27FC236}">
              <a16:creationId xmlns:a16="http://schemas.microsoft.com/office/drawing/2014/main" id="{906B16EE-2691-443A-9DB2-152203D09EEE}"/>
            </a:ext>
          </a:extLst>
        </xdr:cNvPr>
        <xdr:cNvSpPr>
          <a:spLocks noChangeAspect="1" noChangeArrowheads="1"/>
        </xdr:cNvSpPr>
      </xdr:nvSpPr>
      <xdr:spPr bwMode="auto">
        <a:xfrm>
          <a:off x="11789229" y="65488457"/>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99</xdr:row>
      <xdr:rowOff>0</xdr:rowOff>
    </xdr:from>
    <xdr:ext cx="304800" cy="304800"/>
    <xdr:sp macro="" textlink="">
      <xdr:nvSpPr>
        <xdr:cNvPr id="203" name="AutoShape 2">
          <a:extLst>
            <a:ext uri="{FF2B5EF4-FFF2-40B4-BE49-F238E27FC236}">
              <a16:creationId xmlns:a16="http://schemas.microsoft.com/office/drawing/2014/main" id="{1F45A9E6-5DA4-4E34-BCBA-D798EEA52C69}"/>
            </a:ext>
          </a:extLst>
        </xdr:cNvPr>
        <xdr:cNvSpPr>
          <a:spLocks noChangeAspect="1" noChangeArrowheads="1"/>
        </xdr:cNvSpPr>
      </xdr:nvSpPr>
      <xdr:spPr bwMode="auto">
        <a:xfrm>
          <a:off x="11789229" y="65488457"/>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99</xdr:row>
      <xdr:rowOff>0</xdr:rowOff>
    </xdr:from>
    <xdr:ext cx="304800" cy="304800"/>
    <xdr:sp macro="" textlink="">
      <xdr:nvSpPr>
        <xdr:cNvPr id="204" name="AutoShape 1">
          <a:extLst>
            <a:ext uri="{FF2B5EF4-FFF2-40B4-BE49-F238E27FC236}">
              <a16:creationId xmlns:a16="http://schemas.microsoft.com/office/drawing/2014/main" id="{32269F90-1E49-4DC4-8246-EF4B02F7EC29}"/>
            </a:ext>
          </a:extLst>
        </xdr:cNvPr>
        <xdr:cNvSpPr>
          <a:spLocks noChangeAspect="1" noChangeArrowheads="1"/>
        </xdr:cNvSpPr>
      </xdr:nvSpPr>
      <xdr:spPr bwMode="auto">
        <a:xfrm>
          <a:off x="11789229" y="65488457"/>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6</xdr:col>
      <xdr:colOff>0</xdr:colOff>
      <xdr:row>99</xdr:row>
      <xdr:rowOff>0</xdr:rowOff>
    </xdr:from>
    <xdr:ext cx="304800" cy="304800"/>
    <xdr:sp macro="" textlink="">
      <xdr:nvSpPr>
        <xdr:cNvPr id="205" name="AutoShape 2">
          <a:extLst>
            <a:ext uri="{FF2B5EF4-FFF2-40B4-BE49-F238E27FC236}">
              <a16:creationId xmlns:a16="http://schemas.microsoft.com/office/drawing/2014/main" id="{0217443E-3606-4BF2-9DAD-52273392C99C}"/>
            </a:ext>
          </a:extLst>
        </xdr:cNvPr>
        <xdr:cNvSpPr>
          <a:spLocks noChangeAspect="1" noChangeArrowheads="1"/>
        </xdr:cNvSpPr>
      </xdr:nvSpPr>
      <xdr:spPr bwMode="auto">
        <a:xfrm>
          <a:off x="11789229" y="65488457"/>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6</xdr:col>
      <xdr:colOff>362857</xdr:colOff>
      <xdr:row>99</xdr:row>
      <xdr:rowOff>54429</xdr:rowOff>
    </xdr:from>
    <xdr:to>
      <xdr:col>6</xdr:col>
      <xdr:colOff>1705882</xdr:colOff>
      <xdr:row>99</xdr:row>
      <xdr:rowOff>1254579</xdr:rowOff>
    </xdr:to>
    <xdr:pic>
      <xdr:nvPicPr>
        <xdr:cNvPr id="3" name="Picture 2">
          <a:extLst>
            <a:ext uri="{FF2B5EF4-FFF2-40B4-BE49-F238E27FC236}">
              <a16:creationId xmlns:a16="http://schemas.microsoft.com/office/drawing/2014/main" id="{D1E14CC5-F09C-F690-7D91-A792953FA591}"/>
            </a:ext>
          </a:extLst>
        </xdr:cNvPr>
        <xdr:cNvPicPr>
          <a:picLocks noChangeAspect="1"/>
        </xdr:cNvPicPr>
      </xdr:nvPicPr>
      <xdr:blipFill>
        <a:blip xmlns:r="http://schemas.openxmlformats.org/officeDocument/2006/relationships" r:embed="rId26"/>
        <a:stretch>
          <a:fillRect/>
        </a:stretch>
      </xdr:blipFill>
      <xdr:spPr>
        <a:xfrm>
          <a:off x="12364357" y="67981286"/>
          <a:ext cx="1343025" cy="1200150"/>
        </a:xfrm>
        <a:prstGeom prst="rect">
          <a:avLst/>
        </a:prstGeom>
      </xdr:spPr>
    </xdr:pic>
    <xdr:clientData/>
  </xdr:twoCellAnchor>
  <xdr:twoCellAnchor editAs="oneCell">
    <xdr:from>
      <xdr:col>6</xdr:col>
      <xdr:colOff>879929</xdr:colOff>
      <xdr:row>100</xdr:row>
      <xdr:rowOff>9072</xdr:rowOff>
    </xdr:from>
    <xdr:to>
      <xdr:col>6</xdr:col>
      <xdr:colOff>1977571</xdr:colOff>
      <xdr:row>103</xdr:row>
      <xdr:rowOff>87580</xdr:rowOff>
    </xdr:to>
    <xdr:pic>
      <xdr:nvPicPr>
        <xdr:cNvPr id="5" name="Picture 4">
          <a:extLst>
            <a:ext uri="{FF2B5EF4-FFF2-40B4-BE49-F238E27FC236}">
              <a16:creationId xmlns:a16="http://schemas.microsoft.com/office/drawing/2014/main" id="{467A9B19-87EA-A69C-256F-FA685E37114C}"/>
            </a:ext>
          </a:extLst>
        </xdr:cNvPr>
        <xdr:cNvPicPr>
          <a:picLocks noChangeAspect="1"/>
        </xdr:cNvPicPr>
      </xdr:nvPicPr>
      <xdr:blipFill>
        <a:blip xmlns:r="http://schemas.openxmlformats.org/officeDocument/2006/relationships" r:embed="rId27"/>
        <a:stretch>
          <a:fillRect/>
        </a:stretch>
      </xdr:blipFill>
      <xdr:spPr>
        <a:xfrm>
          <a:off x="12881429" y="69387358"/>
          <a:ext cx="1097642" cy="976579"/>
        </a:xfrm>
        <a:prstGeom prst="rect">
          <a:avLst/>
        </a:prstGeom>
      </xdr:spPr>
    </xdr:pic>
    <xdr:clientData/>
  </xdr:twoCellAnchor>
  <xdr:twoCellAnchor editAs="oneCell">
    <xdr:from>
      <xdr:col>6</xdr:col>
      <xdr:colOff>480786</xdr:colOff>
      <xdr:row>104</xdr:row>
      <xdr:rowOff>63500</xdr:rowOff>
    </xdr:from>
    <xdr:to>
      <xdr:col>6</xdr:col>
      <xdr:colOff>1649131</xdr:colOff>
      <xdr:row>109</xdr:row>
      <xdr:rowOff>18143</xdr:rowOff>
    </xdr:to>
    <xdr:pic>
      <xdr:nvPicPr>
        <xdr:cNvPr id="6" name="Picture 5">
          <a:extLst>
            <a:ext uri="{FF2B5EF4-FFF2-40B4-BE49-F238E27FC236}">
              <a16:creationId xmlns:a16="http://schemas.microsoft.com/office/drawing/2014/main" id="{9ACE8016-6749-E20F-7012-4A8A9ED1C12F}"/>
            </a:ext>
          </a:extLst>
        </xdr:cNvPr>
        <xdr:cNvPicPr>
          <a:picLocks noChangeAspect="1"/>
        </xdr:cNvPicPr>
      </xdr:nvPicPr>
      <xdr:blipFill>
        <a:blip xmlns:r="http://schemas.openxmlformats.org/officeDocument/2006/relationships" r:embed="rId28"/>
        <a:stretch>
          <a:fillRect/>
        </a:stretch>
      </xdr:blipFill>
      <xdr:spPr>
        <a:xfrm>
          <a:off x="7910286" y="71786750"/>
          <a:ext cx="1168345" cy="1274536"/>
        </a:xfrm>
        <a:prstGeom prst="rect">
          <a:avLst/>
        </a:prstGeom>
      </xdr:spPr>
    </xdr:pic>
    <xdr:clientData/>
  </xdr:twoCellAnchor>
  <xdr:twoCellAnchor editAs="oneCell">
    <xdr:from>
      <xdr:col>6</xdr:col>
      <xdr:colOff>558046</xdr:colOff>
      <xdr:row>110</xdr:row>
      <xdr:rowOff>168535</xdr:rowOff>
    </xdr:from>
    <xdr:to>
      <xdr:col>6</xdr:col>
      <xdr:colOff>1510546</xdr:colOff>
      <xdr:row>111</xdr:row>
      <xdr:rowOff>1188504</xdr:rowOff>
    </xdr:to>
    <xdr:pic>
      <xdr:nvPicPr>
        <xdr:cNvPr id="7" name="Picture 6">
          <a:extLst>
            <a:ext uri="{FF2B5EF4-FFF2-40B4-BE49-F238E27FC236}">
              <a16:creationId xmlns:a16="http://schemas.microsoft.com/office/drawing/2014/main" id="{CD0E8D27-F0B2-E85B-A59C-C889EB7ECE4E}"/>
            </a:ext>
          </a:extLst>
        </xdr:cNvPr>
        <xdr:cNvPicPr>
          <a:picLocks noChangeAspect="1"/>
        </xdr:cNvPicPr>
      </xdr:nvPicPr>
      <xdr:blipFill>
        <a:blip xmlns:r="http://schemas.openxmlformats.org/officeDocument/2006/relationships" r:embed="rId29"/>
        <a:stretch>
          <a:fillRect/>
        </a:stretch>
      </xdr:blipFill>
      <xdr:spPr>
        <a:xfrm>
          <a:off x="8103130" y="74185277"/>
          <a:ext cx="952500" cy="1212609"/>
        </a:xfrm>
        <a:prstGeom prst="rect">
          <a:avLst/>
        </a:prstGeom>
      </xdr:spPr>
    </xdr:pic>
    <xdr:clientData/>
  </xdr:twoCellAnchor>
  <xdr:twoCellAnchor editAs="oneCell">
    <xdr:from>
      <xdr:col>6</xdr:col>
      <xdr:colOff>725715</xdr:colOff>
      <xdr:row>113</xdr:row>
      <xdr:rowOff>58058</xdr:rowOff>
    </xdr:from>
    <xdr:to>
      <xdr:col>6</xdr:col>
      <xdr:colOff>1946258</xdr:colOff>
      <xdr:row>116</xdr:row>
      <xdr:rowOff>208644</xdr:rowOff>
    </xdr:to>
    <xdr:pic>
      <xdr:nvPicPr>
        <xdr:cNvPr id="9" name="Picture 8">
          <a:extLst>
            <a:ext uri="{FF2B5EF4-FFF2-40B4-BE49-F238E27FC236}">
              <a16:creationId xmlns:a16="http://schemas.microsoft.com/office/drawing/2014/main" id="{E2D0AD4E-D3A4-F192-7716-82E5A2DA700B}"/>
            </a:ext>
          </a:extLst>
        </xdr:cNvPr>
        <xdr:cNvPicPr>
          <a:picLocks noChangeAspect="1"/>
        </xdr:cNvPicPr>
      </xdr:nvPicPr>
      <xdr:blipFill>
        <a:blip xmlns:r="http://schemas.openxmlformats.org/officeDocument/2006/relationships" r:embed="rId30"/>
        <a:stretch>
          <a:fillRect/>
        </a:stretch>
      </xdr:blipFill>
      <xdr:spPr>
        <a:xfrm>
          <a:off x="12727215" y="71540915"/>
          <a:ext cx="1220543" cy="867228"/>
        </a:xfrm>
        <a:prstGeom prst="rect">
          <a:avLst/>
        </a:prstGeom>
      </xdr:spPr>
    </xdr:pic>
    <xdr:clientData/>
  </xdr:twoCellAnchor>
  <xdr:twoCellAnchor editAs="oneCell">
    <xdr:from>
      <xdr:col>6</xdr:col>
      <xdr:colOff>580572</xdr:colOff>
      <xdr:row>118</xdr:row>
      <xdr:rowOff>217715</xdr:rowOff>
    </xdr:from>
    <xdr:to>
      <xdr:col>6</xdr:col>
      <xdr:colOff>1848241</xdr:colOff>
      <xdr:row>121</xdr:row>
      <xdr:rowOff>163286</xdr:rowOff>
    </xdr:to>
    <xdr:pic>
      <xdr:nvPicPr>
        <xdr:cNvPr id="10" name="Picture 9">
          <a:extLst>
            <a:ext uri="{FF2B5EF4-FFF2-40B4-BE49-F238E27FC236}">
              <a16:creationId xmlns:a16="http://schemas.microsoft.com/office/drawing/2014/main" id="{AE5A65F1-13E8-CA42-BD64-CBFCB061104F}"/>
            </a:ext>
          </a:extLst>
        </xdr:cNvPr>
        <xdr:cNvPicPr>
          <a:picLocks noChangeAspect="1"/>
        </xdr:cNvPicPr>
      </xdr:nvPicPr>
      <xdr:blipFill>
        <a:blip xmlns:r="http://schemas.openxmlformats.org/officeDocument/2006/relationships" r:embed="rId31"/>
        <a:stretch>
          <a:fillRect/>
        </a:stretch>
      </xdr:blipFill>
      <xdr:spPr>
        <a:xfrm>
          <a:off x="12582072" y="72952429"/>
          <a:ext cx="1267669" cy="1016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19050</xdr:colOff>
      <xdr:row>137</xdr:row>
      <xdr:rowOff>0</xdr:rowOff>
    </xdr:from>
    <xdr:to>
      <xdr:col>1</xdr:col>
      <xdr:colOff>2362200</xdr:colOff>
      <xdr:row>137</xdr:row>
      <xdr:rowOff>0</xdr:rowOff>
    </xdr:to>
    <xdr:sp macro="" textlink="">
      <xdr:nvSpPr>
        <xdr:cNvPr id="2" name="Text 82">
          <a:extLst>
            <a:ext uri="{FF2B5EF4-FFF2-40B4-BE49-F238E27FC236}">
              <a16:creationId xmlns:a16="http://schemas.microsoft.com/office/drawing/2014/main" id="{8927AD58-34A7-43F5-A044-1FE54F373712}"/>
            </a:ext>
          </a:extLst>
        </xdr:cNvPr>
        <xdr:cNvSpPr txBox="1">
          <a:spLocks noChangeArrowheads="1"/>
        </xdr:cNvSpPr>
      </xdr:nvSpPr>
      <xdr:spPr>
        <a:xfrm>
          <a:off x="704850" y="100018850"/>
          <a:ext cx="2343150" cy="0"/>
        </a:xfrm>
        <a:prstGeom prst="rect">
          <a:avLst/>
        </a:prstGeom>
        <a:solidFill>
          <a:srgbClr val="FFFFFF"/>
        </a:solidFill>
        <a:ln>
          <a:noFill/>
        </a:ln>
      </xdr:spPr>
      <xdr:txBody>
        <a:bodyPr vertOverflow="clip" wrap="square" lIns="27432" tIns="22860" rIns="27432" bIns="0" anchor="t" upright="1"/>
        <a:lstStyle/>
        <a:p>
          <a:pPr algn="just" rtl="0">
            <a:defRPr sz="1000"/>
          </a:pPr>
          <a:r>
            <a:rPr lang="en-US" sz="1000" b="0" i="0" u="none" strike="noStrike" baseline="0">
              <a:solidFill>
                <a:srgbClr val="000000"/>
              </a:solidFill>
              <a:latin typeface="Arial" panose="020B0604020202020204"/>
              <a:cs typeface="Arial" panose="020B0604020202020204"/>
            </a:rPr>
            <a:t>Supply, installation, testing and commissioning of custom built,wall cum floor mounted, cubicle type meter board fabricated out of 2 mm thick CRCA MS sheet, dust and vermin proof, each meter cubicle of size suitable to accomodate one CT KWHR meter,one cubicle for CTs, locking arrangement for meter &amp; CT cubicles, earthing, acrylic sheet cover for meter reading window, labelling, brass compresssion gland for incoming &amp; outgoing cable all as per Airport Authority requirements.(but without Meter and CTs) </a:t>
          </a:r>
        </a:p>
        <a:p>
          <a:pPr algn="just" rtl="0">
            <a:defRPr sz="1000"/>
          </a:pPr>
          <a:r>
            <a:rPr lang="en-US" sz="1000" b="0" i="0" u="none" strike="noStrike" baseline="0">
              <a:solidFill>
                <a:srgbClr val="000000"/>
              </a:solidFill>
              <a:latin typeface="Arial" panose="020B0604020202020204"/>
              <a:cs typeface="Arial" panose="020B0604020202020204"/>
            </a:rPr>
            <a:t>   </a:t>
          </a:r>
        </a:p>
      </xdr:txBody>
    </xdr:sp>
    <xdr:clientData/>
  </xdr:twoCellAnchor>
  <xdr:twoCellAnchor>
    <xdr:from>
      <xdr:col>1</xdr:col>
      <xdr:colOff>19050</xdr:colOff>
      <xdr:row>137</xdr:row>
      <xdr:rowOff>0</xdr:rowOff>
    </xdr:from>
    <xdr:to>
      <xdr:col>1</xdr:col>
      <xdr:colOff>2362200</xdr:colOff>
      <xdr:row>137</xdr:row>
      <xdr:rowOff>0</xdr:rowOff>
    </xdr:to>
    <xdr:sp macro="" textlink="">
      <xdr:nvSpPr>
        <xdr:cNvPr id="3" name="Text 83">
          <a:extLst>
            <a:ext uri="{FF2B5EF4-FFF2-40B4-BE49-F238E27FC236}">
              <a16:creationId xmlns:a16="http://schemas.microsoft.com/office/drawing/2014/main" id="{24B67ACB-AD07-43AA-AEE4-F5B2AD9805C5}"/>
            </a:ext>
          </a:extLst>
        </xdr:cNvPr>
        <xdr:cNvSpPr txBox="1">
          <a:spLocks noChangeArrowheads="1"/>
        </xdr:cNvSpPr>
      </xdr:nvSpPr>
      <xdr:spPr>
        <a:xfrm>
          <a:off x="704850" y="100018850"/>
          <a:ext cx="2343150" cy="0"/>
        </a:xfrm>
        <a:prstGeom prst="rect">
          <a:avLst/>
        </a:prstGeom>
        <a:solidFill>
          <a:srgbClr val="FFFFFF"/>
        </a:solidFill>
        <a:ln>
          <a:noFill/>
        </a:ln>
      </xdr:spPr>
      <xdr:txBody>
        <a:bodyPr vertOverflow="clip" wrap="square" lIns="27432" tIns="22860" rIns="27432" bIns="0" anchor="t" upright="1"/>
        <a:lstStyle/>
        <a:p>
          <a:pPr algn="just" rtl="0">
            <a:defRPr sz="1000"/>
          </a:pPr>
          <a:r>
            <a:rPr lang="en-US" sz="1000" b="0" i="0" u="none" strike="noStrike" baseline="0">
              <a:solidFill>
                <a:srgbClr val="000000"/>
              </a:solidFill>
              <a:latin typeface="Arial" panose="020B0604020202020204"/>
              <a:cs typeface="Arial" panose="020B0604020202020204"/>
            </a:rPr>
            <a:t>Supplying and fixing 200A 4P isolator housed in a weather proof sheet steel enclosure having degree of protection   IP-54 as per IS-2147  including making connection, providing cable glands etc. as per requirements.</a:t>
          </a:r>
        </a:p>
      </xdr:txBody>
    </xdr:sp>
    <xdr:clientData/>
  </xdr:twoCellAnchor>
</xdr:wsDr>
</file>

<file path=xl/theme/theme1.xml><?xml version="1.0" encoding="utf-8"?>
<a:theme xmlns:a="http://schemas.openxmlformats.org/drawingml/2006/main" name="Office Theme">
  <a:themeElements>
    <a:clrScheme name="Office Theme">
      <a:dk1>
        <a:srgbClr val="000000"/>
      </a:dk1>
      <a:lt1>
        <a:srgbClr val="FFFFFF"/>
      </a:lt1>
      <a:dk2>
        <a:srgbClr val="A7A7A7"/>
      </a:dk2>
      <a:lt2>
        <a:srgbClr val="535353"/>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FF00FF"/>
      </a:folHlink>
    </a:clrScheme>
    <a:fontScheme name="Office Theme">
      <a:majorFont>
        <a:latin typeface="Helvetica Neue"/>
        <a:ea typeface="Helvetica Neue"/>
        <a:cs typeface="Helvetica Neue"/>
      </a:majorFont>
      <a:minorFont>
        <a:latin typeface="Helvetica Neue"/>
        <a:ea typeface="Helvetica Neue"/>
        <a:cs typeface="Helvetica Neue"/>
      </a:minorFont>
    </a:fontScheme>
    <a:fmtScheme name="Office Them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38100" dist="23000" dir="5400000" rotWithShape="0">
              <a:srgbClr val="000000">
                <a:alpha val="35000"/>
              </a:srgbClr>
            </a:outerShdw>
          </a:effectLst>
        </a:effectStyle>
        <a:effectStyle>
          <a:effectLst>
            <a:outerShdw blurRad="38100" dist="23000" dir="5400000" rotWithShape="0">
              <a:srgbClr val="000000">
                <a:alpha val="35000"/>
              </a:srgbClr>
            </a:outerShdw>
          </a:effectLst>
        </a:effectStyle>
        <a:effectStyle>
          <a:effectLst>
            <a:outerShdw blurRad="38100" dist="23000" dir="5400000" rotWithShape="0">
              <a:srgbClr val="000000">
                <a:alpha val="35000"/>
              </a:srgbClr>
            </a:outerShdw>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FF"/>
        </a:solidFill>
        <a:ln w="25400" cap="flat">
          <a:solidFill>
            <a:schemeClr val="accent1"/>
          </a:solidFill>
          <a:prstDash val="solid"/>
          <a:round/>
        </a:ln>
        <a:effectLst>
          <a:outerShdw blurRad="38100" dist="23000" dir="5400000" rotWithShape="0">
            <a:srgbClr val="000000">
              <a:alpha val="35000"/>
            </a:srgbClr>
          </a:outerShdw>
        </a:effectLst>
        <a:sp3d/>
      </a:spPr>
      <a:bodyPr rot="0" spcFirstLastPara="1" vertOverflow="overflow" horzOverflow="overflow" vert="horz" wrap="square" lIns="45718" tIns="45718" rIns="45718" bIns="45718" numCol="1" spcCol="38100" rtlCol="0" anchor="ctr">
        <a:spAutoFit/>
      </a:bodyPr>
      <a:lstStyle>
        <a:defPPr marL="0" marR="0" indent="0" algn="l" defTabSz="9144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25400" cap="flat">
          <a:solidFill>
            <a:schemeClr val="accent1"/>
          </a:solidFill>
          <a:prstDash val="solid"/>
          <a:round/>
        </a:ln>
        <a:effectLst>
          <a:outerShdw blurRad="38100" dist="23000" dir="5400000" rotWithShape="0">
            <a:srgbClr val="000000">
              <a:alpha val="35000"/>
            </a:srgbClr>
          </a:outerShdw>
        </a:effectLst>
        <a:sp3d/>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3d/>
      </a:spPr>
      <a:bodyPr rot="0" spcFirstLastPara="1" vertOverflow="overflow" horzOverflow="overflow" vert="horz" wrap="square" lIns="45718" tIns="45718" rIns="45718" bIns="45718" numCol="1" spcCol="38100" rtlCol="0" anchor="t">
        <a:spAutoFit/>
      </a:bodyPr>
      <a:lstStyle>
        <a:defPPr marL="0" marR="0" indent="0" algn="l" defTabSz="9144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D33"/>
  <sheetViews>
    <sheetView showGridLines="0" tabSelected="1" zoomScale="130" zoomScaleNormal="130" workbookViewId="0">
      <selection activeCell="B8" sqref="B8"/>
    </sheetView>
  </sheetViews>
  <sheetFormatPr defaultColWidth="9.109375" defaultRowHeight="15" customHeight="1"/>
  <cols>
    <col min="1" max="1" width="12.88671875" style="1" customWidth="1"/>
    <col min="2" max="2" width="57" style="1" customWidth="1"/>
    <col min="3" max="3" width="16.88671875" style="1" customWidth="1"/>
    <col min="4" max="16384" width="9.109375" style="1"/>
  </cols>
  <sheetData>
    <row r="1" spans="1:4" ht="40.200000000000003" customHeight="1">
      <c r="A1" s="479" t="s">
        <v>1407</v>
      </c>
      <c r="B1" s="479"/>
      <c r="C1" s="479"/>
    </row>
    <row r="2" spans="1:4" ht="34.799999999999997" customHeight="1">
      <c r="A2" s="480" t="s">
        <v>1408</v>
      </c>
      <c r="B2" s="481"/>
      <c r="C2" s="481"/>
      <c r="D2" s="3"/>
    </row>
    <row r="3" spans="1:4" ht="11.4" customHeight="1">
      <c r="A3" s="484"/>
      <c r="B3" s="484"/>
      <c r="C3" s="484"/>
      <c r="D3" s="3"/>
    </row>
    <row r="4" spans="1:4" ht="31.2" customHeight="1">
      <c r="A4" s="465" t="s">
        <v>1406</v>
      </c>
      <c r="B4" s="483"/>
      <c r="C4" s="483"/>
      <c r="D4" s="3"/>
    </row>
    <row r="5" spans="1:4" ht="14.4">
      <c r="A5" s="482"/>
      <c r="B5" s="482"/>
      <c r="C5" s="482"/>
      <c r="D5" s="4"/>
    </row>
    <row r="6" spans="1:4" ht="14.4">
      <c r="A6" s="466" t="s">
        <v>0</v>
      </c>
      <c r="B6" s="407" t="s">
        <v>1</v>
      </c>
      <c r="C6" s="466" t="s">
        <v>2</v>
      </c>
      <c r="D6" s="3"/>
    </row>
    <row r="7" spans="1:4" ht="21" customHeight="1">
      <c r="A7" s="467"/>
      <c r="B7" s="408" t="s">
        <v>1367</v>
      </c>
      <c r="C7" s="467"/>
      <c r="D7" s="3"/>
    </row>
    <row r="8" spans="1:4" ht="13.5" customHeight="1">
      <c r="A8" s="467"/>
      <c r="B8" s="408"/>
      <c r="C8" s="467"/>
      <c r="D8" s="3"/>
    </row>
    <row r="9" spans="1:4" ht="13.5" customHeight="1">
      <c r="A9" s="468">
        <v>1</v>
      </c>
      <c r="B9" s="409" t="s">
        <v>13</v>
      </c>
      <c r="C9" s="469">
        <f>'Civil Work'!F177</f>
        <v>11243587.600000001</v>
      </c>
      <c r="D9" s="3"/>
    </row>
    <row r="10" spans="1:4" ht="13.5" customHeight="1">
      <c r="A10" s="470"/>
      <c r="B10" s="410"/>
      <c r="C10" s="467"/>
      <c r="D10" s="3"/>
    </row>
    <row r="11" spans="1:4" ht="13.5" customHeight="1">
      <c r="A11" s="471">
        <v>2</v>
      </c>
      <c r="B11" s="409" t="s">
        <v>172</v>
      </c>
      <c r="C11" s="469">
        <f>Interior!F357</f>
        <v>35357352.081</v>
      </c>
      <c r="D11" s="3"/>
    </row>
    <row r="12" spans="1:4" ht="13.5" customHeight="1">
      <c r="A12" s="470"/>
      <c r="B12" s="411"/>
      <c r="C12" s="467"/>
    </row>
    <row r="13" spans="1:4" ht="13.5" customHeight="1">
      <c r="A13" s="471">
        <v>3</v>
      </c>
      <c r="B13" s="409" t="s">
        <v>173</v>
      </c>
      <c r="C13" s="469">
        <f>KITCHEN!F129</f>
        <v>1968000</v>
      </c>
    </row>
    <row r="14" spans="1:4" ht="13.5" customHeight="1">
      <c r="A14" s="471"/>
      <c r="B14" s="409"/>
      <c r="C14" s="472"/>
    </row>
    <row r="15" spans="1:4" ht="13.5" customHeight="1">
      <c r="A15" s="471">
        <v>4</v>
      </c>
      <c r="B15" s="409" t="s">
        <v>171</v>
      </c>
      <c r="C15" s="469">
        <f>ELECT!F451</f>
        <v>16097958</v>
      </c>
    </row>
    <row r="16" spans="1:4" ht="13.5" customHeight="1">
      <c r="A16" s="471"/>
      <c r="B16" s="409"/>
      <c r="C16" s="472"/>
    </row>
    <row r="17" spans="1:3" ht="13.5" customHeight="1">
      <c r="A17" s="471">
        <v>5</v>
      </c>
      <c r="B17" s="409" t="s">
        <v>975</v>
      </c>
      <c r="C17" s="469">
        <f>ELECT!F479</f>
        <v>606200</v>
      </c>
    </row>
    <row r="18" spans="1:3" ht="13.5" customHeight="1">
      <c r="A18" s="471"/>
      <c r="B18" s="409"/>
      <c r="C18" s="472"/>
    </row>
    <row r="19" spans="1:3" ht="13.5" customHeight="1">
      <c r="A19" s="471">
        <v>6</v>
      </c>
      <c r="B19" s="409" t="s">
        <v>174</v>
      </c>
      <c r="C19" s="469">
        <f>ELECT!F549</f>
        <v>2041050</v>
      </c>
    </row>
    <row r="20" spans="1:3" ht="13.5" customHeight="1">
      <c r="A20" s="470"/>
      <c r="B20" s="411"/>
      <c r="C20" s="467"/>
    </row>
    <row r="21" spans="1:3" ht="13.5" customHeight="1">
      <c r="A21" s="471">
        <v>7</v>
      </c>
      <c r="B21" s="409" t="s">
        <v>175</v>
      </c>
      <c r="C21" s="469">
        <f>HVAC!F513</f>
        <v>8977312</v>
      </c>
    </row>
    <row r="22" spans="1:3" ht="13.5" customHeight="1">
      <c r="A22" s="470"/>
      <c r="B22" s="411"/>
      <c r="C22" s="467"/>
    </row>
    <row r="23" spans="1:3" ht="13.5" customHeight="1">
      <c r="A23" s="470"/>
      <c r="B23" s="412" t="s">
        <v>1409</v>
      </c>
      <c r="C23" s="473">
        <f>SUM(C9:C22)</f>
        <v>76291459.680999994</v>
      </c>
    </row>
    <row r="24" spans="1:3" ht="13.5" customHeight="1">
      <c r="A24" s="470"/>
      <c r="B24" s="411"/>
      <c r="C24" s="467"/>
    </row>
    <row r="25" spans="1:3" ht="13.5" customHeight="1">
      <c r="A25" s="474" t="s">
        <v>1405</v>
      </c>
      <c r="B25" s="463" t="s">
        <v>1404</v>
      </c>
      <c r="C25" s="475"/>
    </row>
    <row r="26" spans="1:3" ht="13.5" customHeight="1">
      <c r="A26" s="470"/>
      <c r="B26" s="463"/>
      <c r="C26" s="467"/>
    </row>
    <row r="27" spans="1:3" ht="13.5" customHeight="1">
      <c r="A27" s="470"/>
      <c r="B27" s="463" t="s">
        <v>1410</v>
      </c>
      <c r="C27" s="476">
        <f>IF(A25="Above(+)",C23+(C23*C25%),IF(A25="Less(-)",C23-(C23*C25%),IF(A25="Select",0,IF(A25="AT PAR",C23))))</f>
        <v>0</v>
      </c>
    </row>
    <row r="28" spans="1:3" ht="13.5" customHeight="1">
      <c r="A28" s="470"/>
      <c r="B28" s="411"/>
      <c r="C28" s="467"/>
    </row>
    <row r="29" spans="1:3" ht="13.5" customHeight="1">
      <c r="A29" s="477"/>
      <c r="B29" s="464" t="s">
        <v>1411</v>
      </c>
      <c r="C29" s="478"/>
    </row>
    <row r="30" spans="1:3" ht="15" customHeight="1">
      <c r="A30" s="462"/>
      <c r="B30" s="462"/>
      <c r="C30" s="462"/>
    </row>
    <row r="31" spans="1:3" ht="15" customHeight="1">
      <c r="A31" s="3"/>
      <c r="B31" s="3"/>
      <c r="C31" s="3"/>
    </row>
    <row r="32" spans="1:3" ht="15" customHeight="1">
      <c r="A32" s="3"/>
      <c r="B32" s="3"/>
      <c r="C32" s="3"/>
    </row>
    <row r="33" spans="1:3" ht="15" customHeight="1">
      <c r="A33" s="3"/>
      <c r="B33" s="3"/>
      <c r="C33" s="3"/>
    </row>
  </sheetData>
  <sheetProtection password="CC4D" sheet="1" objects="1" scenarios="1"/>
  <mergeCells count="5">
    <mergeCell ref="A1:C1"/>
    <mergeCell ref="A2:C2"/>
    <mergeCell ref="A5:C5"/>
    <mergeCell ref="B4:C4"/>
    <mergeCell ref="A3:C3"/>
  </mergeCells>
  <dataValidations count="2">
    <dataValidation type="list" allowBlank="1" showInputMessage="1" showErrorMessage="1" sqref="A25">
      <formula1>"SELECT, LESS(-), ABOVE(+), AT PAR"</formula1>
    </dataValidation>
    <dataValidation type="whole" allowBlank="1" showInputMessage="1" showErrorMessage="1" sqref="C25">
      <formula1>1</formula1>
      <formula2>100</formula2>
    </dataValidation>
  </dataValidations>
  <pageMargins left="0.70866141732283505" right="0.70866141732283505" top="1.14173228346457" bottom="0.74803149606299202" header="0.31496062992126" footer="0.31496062992126"/>
  <pageSetup paperSize="9" fitToHeight="0" orientation="portrait" r:id="rId1"/>
  <headerFooter>
    <oddHeader>&amp;L&amp;"Calibri,Bold"&amp;16&amp;K000000THE GRID&amp;C&amp;"Calibri,Bold"&amp;14&amp;K000000
Summary for  Civil, Interior Furnishing, Electrical and Air Conditioning Works at SBI SMECC Branch, New Delhi.</oddHeader>
    <oddFooter>&amp;C&amp;K000000Page &amp;P of &amp;N</oddFoot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78"/>
  <sheetViews>
    <sheetView view="pageBreakPreview" topLeftCell="A151" zoomScale="60" zoomScaleNormal="70" workbookViewId="0">
      <selection activeCell="B170" sqref="B170"/>
    </sheetView>
  </sheetViews>
  <sheetFormatPr defaultRowHeight="18"/>
  <cols>
    <col min="1" max="1" width="11.44140625" style="167" customWidth="1"/>
    <col min="2" max="2" width="113.6640625" customWidth="1"/>
    <col min="3" max="3" width="11.88671875" bestFit="1" customWidth="1"/>
    <col min="4" max="4" width="9.5546875" style="2" customWidth="1"/>
    <col min="5" max="5" width="12.109375" bestFit="1" customWidth="1"/>
    <col min="6" max="6" width="22.33203125" bestFit="1" customWidth="1"/>
  </cols>
  <sheetData>
    <row r="1" spans="1:6" s="26" customFormat="1" ht="23.4">
      <c r="A1" s="485" t="s">
        <v>201</v>
      </c>
      <c r="B1" s="486"/>
      <c r="C1" s="486"/>
      <c r="D1" s="486"/>
      <c r="E1" s="486"/>
      <c r="F1" s="487"/>
    </row>
    <row r="2" spans="1:6" ht="17.399999999999999">
      <c r="A2" s="488"/>
      <c r="B2" s="489"/>
      <c r="C2" s="489"/>
      <c r="D2" s="489"/>
      <c r="E2" s="489"/>
      <c r="F2" s="490"/>
    </row>
    <row r="3" spans="1:6" s="5" customFormat="1">
      <c r="A3" s="74" t="s">
        <v>14</v>
      </c>
      <c r="B3" s="413" t="s">
        <v>1</v>
      </c>
      <c r="C3" s="414" t="s">
        <v>3</v>
      </c>
      <c r="D3" s="415" t="s">
        <v>4</v>
      </c>
      <c r="E3" s="416" t="s">
        <v>10</v>
      </c>
      <c r="F3" s="56" t="s">
        <v>11</v>
      </c>
    </row>
    <row r="4" spans="1:6" s="30" customFormat="1" ht="17.399999999999999">
      <c r="A4" s="491"/>
      <c r="B4" s="492"/>
      <c r="C4" s="492"/>
      <c r="D4" s="492"/>
      <c r="E4" s="492"/>
      <c r="F4" s="493"/>
    </row>
    <row r="5" spans="1:6" s="28" customFormat="1">
      <c r="A5" s="57">
        <v>1</v>
      </c>
      <c r="B5" s="417" t="s">
        <v>15</v>
      </c>
      <c r="C5" s="418"/>
      <c r="D5" s="419"/>
      <c r="E5" s="420"/>
      <c r="F5" s="454"/>
    </row>
    <row r="6" spans="1:6" s="31" customFormat="1" ht="90">
      <c r="A6" s="164"/>
      <c r="B6" s="421" t="s">
        <v>482</v>
      </c>
      <c r="C6" s="422"/>
      <c r="D6" s="423"/>
      <c r="E6" s="424"/>
      <c r="F6" s="455"/>
    </row>
    <row r="7" spans="1:6" s="31" customFormat="1" ht="45">
      <c r="A7" s="164"/>
      <c r="B7" s="421" t="s">
        <v>281</v>
      </c>
      <c r="C7" s="422">
        <v>1</v>
      </c>
      <c r="D7" s="425" t="s">
        <v>20</v>
      </c>
      <c r="E7" s="424">
        <v>100000</v>
      </c>
      <c r="F7" s="456">
        <f>(C7*E7)</f>
        <v>100000</v>
      </c>
    </row>
    <row r="8" spans="1:6" s="30" customFormat="1" ht="17.399999999999999">
      <c r="A8" s="164"/>
      <c r="B8" s="426"/>
      <c r="C8" s="422"/>
      <c r="D8" s="423"/>
      <c r="E8" s="424"/>
      <c r="F8" s="456"/>
    </row>
    <row r="9" spans="1:6" s="28" customFormat="1">
      <c r="A9" s="57">
        <v>2</v>
      </c>
      <c r="B9" s="417" t="s">
        <v>155</v>
      </c>
      <c r="C9" s="427"/>
      <c r="D9" s="428"/>
      <c r="E9" s="420"/>
      <c r="F9" s="454"/>
    </row>
    <row r="10" spans="1:6" s="30" customFormat="1" ht="30">
      <c r="A10" s="164"/>
      <c r="B10" s="421" t="s">
        <v>156</v>
      </c>
      <c r="C10" s="422">
        <v>1</v>
      </c>
      <c r="D10" s="425" t="s">
        <v>20</v>
      </c>
      <c r="E10" s="424">
        <v>50000</v>
      </c>
      <c r="F10" s="456">
        <f>(C10*E10)</f>
        <v>50000</v>
      </c>
    </row>
    <row r="11" spans="1:6" s="30" customFormat="1" ht="17.399999999999999">
      <c r="A11" s="164"/>
      <c r="B11" s="426"/>
      <c r="C11" s="422"/>
      <c r="D11" s="423"/>
      <c r="E11" s="424"/>
      <c r="F11" s="456"/>
    </row>
    <row r="12" spans="1:6" s="28" customFormat="1">
      <c r="A12" s="57">
        <v>3</v>
      </c>
      <c r="B12" s="417" t="s">
        <v>157</v>
      </c>
      <c r="C12" s="427"/>
      <c r="D12" s="428"/>
      <c r="E12" s="420"/>
      <c r="F12" s="454"/>
    </row>
    <row r="13" spans="1:6" s="30" customFormat="1" ht="75">
      <c r="A13" s="164"/>
      <c r="B13" s="421" t="s">
        <v>203</v>
      </c>
      <c r="C13" s="422">
        <v>12</v>
      </c>
      <c r="D13" s="425" t="s">
        <v>24</v>
      </c>
      <c r="E13" s="424">
        <v>10000</v>
      </c>
      <c r="F13" s="456">
        <f>(C13*E13)</f>
        <v>120000</v>
      </c>
    </row>
    <row r="14" spans="1:6" s="30" customFormat="1" ht="17.399999999999999">
      <c r="A14" s="164"/>
      <c r="B14" s="426"/>
      <c r="C14" s="422"/>
      <c r="D14" s="423"/>
      <c r="E14" s="424"/>
      <c r="F14" s="456"/>
    </row>
    <row r="15" spans="1:6" s="28" customFormat="1">
      <c r="A15" s="57">
        <v>4</v>
      </c>
      <c r="B15" s="417" t="s">
        <v>29</v>
      </c>
      <c r="C15" s="429"/>
      <c r="D15" s="430"/>
      <c r="E15" s="431"/>
      <c r="F15" s="457"/>
    </row>
    <row r="16" spans="1:6" s="30" customFormat="1" ht="75">
      <c r="A16" s="164"/>
      <c r="B16" s="421" t="s">
        <v>25</v>
      </c>
      <c r="C16" s="422">
        <v>45</v>
      </c>
      <c r="D16" s="425" t="s">
        <v>23</v>
      </c>
      <c r="E16" s="424">
        <v>8333.65</v>
      </c>
      <c r="F16" s="456">
        <f>(C16*E16)</f>
        <v>375014.25</v>
      </c>
    </row>
    <row r="17" spans="1:6" s="30" customFormat="1" ht="17.399999999999999">
      <c r="A17" s="164"/>
      <c r="B17" s="432"/>
      <c r="C17" s="422"/>
      <c r="D17" s="425"/>
      <c r="E17" s="424"/>
      <c r="F17" s="456"/>
    </row>
    <row r="18" spans="1:6" s="28" customFormat="1">
      <c r="A18" s="57">
        <v>5</v>
      </c>
      <c r="B18" s="417" t="s">
        <v>30</v>
      </c>
      <c r="C18" s="429"/>
      <c r="D18" s="430"/>
      <c r="E18" s="431"/>
      <c r="F18" s="457"/>
    </row>
    <row r="19" spans="1:6" s="30" customFormat="1" ht="75">
      <c r="A19" s="164"/>
      <c r="B19" s="421" t="s">
        <v>320</v>
      </c>
      <c r="C19" s="422">
        <v>5</v>
      </c>
      <c r="D19" s="425" t="s">
        <v>23</v>
      </c>
      <c r="E19" s="424">
        <v>11505.5</v>
      </c>
      <c r="F19" s="456">
        <f>(C19*E19)</f>
        <v>57527.5</v>
      </c>
    </row>
    <row r="20" spans="1:6" s="30" customFormat="1" ht="17.399999999999999">
      <c r="A20" s="164"/>
      <c r="B20" s="432"/>
      <c r="C20" s="422"/>
      <c r="D20" s="425"/>
      <c r="E20" s="424"/>
      <c r="F20" s="456"/>
    </row>
    <row r="21" spans="1:6" s="28" customFormat="1">
      <c r="A21" s="57">
        <v>6</v>
      </c>
      <c r="B21" s="417" t="s">
        <v>31</v>
      </c>
      <c r="C21" s="429"/>
      <c r="D21" s="430"/>
      <c r="E21" s="431"/>
      <c r="F21" s="457"/>
    </row>
    <row r="22" spans="1:6" s="30" customFormat="1" ht="30">
      <c r="A22" s="164"/>
      <c r="B22" s="421" t="s">
        <v>26</v>
      </c>
      <c r="C22" s="422">
        <v>610</v>
      </c>
      <c r="D22" s="425" t="s">
        <v>12</v>
      </c>
      <c r="E22" s="424">
        <v>107.85</v>
      </c>
      <c r="F22" s="456">
        <f>(C22*E22)</f>
        <v>65788.5</v>
      </c>
    </row>
    <row r="23" spans="1:6" s="30" customFormat="1" ht="17.399999999999999">
      <c r="A23" s="164"/>
      <c r="B23" s="432"/>
      <c r="C23" s="422"/>
      <c r="D23" s="425"/>
      <c r="E23" s="424"/>
      <c r="F23" s="456"/>
    </row>
    <row r="24" spans="1:6" s="28" customFormat="1">
      <c r="A24" s="57">
        <v>7</v>
      </c>
      <c r="B24" s="417" t="s">
        <v>32</v>
      </c>
      <c r="C24" s="429"/>
      <c r="D24" s="430"/>
      <c r="E24" s="431"/>
      <c r="F24" s="457"/>
    </row>
    <row r="25" spans="1:6" s="30" customFormat="1" ht="30">
      <c r="A25" s="164"/>
      <c r="B25" s="421" t="s">
        <v>27</v>
      </c>
      <c r="C25" s="422">
        <v>55</v>
      </c>
      <c r="D25" s="425" t="s">
        <v>24</v>
      </c>
      <c r="E25" s="424">
        <v>736.4</v>
      </c>
      <c r="F25" s="456">
        <f>(C25*E25)</f>
        <v>40502</v>
      </c>
    </row>
    <row r="26" spans="1:6" s="30" customFormat="1" ht="17.399999999999999">
      <c r="A26" s="164"/>
      <c r="B26" s="432"/>
      <c r="C26" s="422"/>
      <c r="D26" s="425"/>
      <c r="E26" s="424"/>
      <c r="F26" s="456"/>
    </row>
    <row r="27" spans="1:6" s="28" customFormat="1">
      <c r="A27" s="57">
        <v>8</v>
      </c>
      <c r="B27" s="417" t="s">
        <v>17</v>
      </c>
      <c r="C27" s="429"/>
      <c r="D27" s="430"/>
      <c r="E27" s="431"/>
      <c r="F27" s="457"/>
    </row>
    <row r="28" spans="1:6" s="30" customFormat="1" ht="30">
      <c r="A28" s="164"/>
      <c r="B28" s="421" t="s">
        <v>18</v>
      </c>
      <c r="C28" s="422"/>
      <c r="D28" s="423"/>
      <c r="E28" s="424"/>
      <c r="F28" s="456"/>
    </row>
    <row r="29" spans="1:6" s="30" customFormat="1" ht="17.399999999999999">
      <c r="A29" s="57">
        <v>8.1</v>
      </c>
      <c r="B29" s="426" t="s">
        <v>77</v>
      </c>
      <c r="C29" s="422">
        <v>330</v>
      </c>
      <c r="D29" s="425" t="s">
        <v>24</v>
      </c>
      <c r="E29" s="424">
        <v>347.05</v>
      </c>
      <c r="F29" s="456">
        <f>(C29*E29)</f>
        <v>114526.5</v>
      </c>
    </row>
    <row r="30" spans="1:6" s="30" customFormat="1" ht="17.399999999999999">
      <c r="A30" s="57">
        <v>8.1999999999999993</v>
      </c>
      <c r="B30" s="426" t="s">
        <v>78</v>
      </c>
      <c r="C30" s="422">
        <v>330</v>
      </c>
      <c r="D30" s="425" t="s">
        <v>24</v>
      </c>
      <c r="E30" s="424">
        <v>435.4</v>
      </c>
      <c r="F30" s="456">
        <f>(C30*E30)</f>
        <v>143682</v>
      </c>
    </row>
    <row r="31" spans="1:6" s="30" customFormat="1" ht="17.399999999999999">
      <c r="A31" s="164"/>
      <c r="B31" s="426"/>
      <c r="C31" s="422"/>
      <c r="D31" s="425"/>
      <c r="E31" s="424"/>
      <c r="F31" s="456"/>
    </row>
    <row r="32" spans="1:6" s="28" customFormat="1">
      <c r="A32" s="57">
        <v>9</v>
      </c>
      <c r="B32" s="417" t="s">
        <v>33</v>
      </c>
      <c r="C32" s="429"/>
      <c r="D32" s="430"/>
      <c r="E32" s="431"/>
      <c r="F32" s="457"/>
    </row>
    <row r="33" spans="1:6" s="30" customFormat="1" ht="120">
      <c r="A33" s="57">
        <v>9.1</v>
      </c>
      <c r="B33" s="421" t="s">
        <v>500</v>
      </c>
      <c r="C33" s="422">
        <v>105</v>
      </c>
      <c r="D33" s="425" t="s">
        <v>24</v>
      </c>
      <c r="E33" s="424">
        <v>532.04999999999995</v>
      </c>
      <c r="F33" s="456">
        <f>(C33*E33)</f>
        <v>55865.249999999993</v>
      </c>
    </row>
    <row r="34" spans="1:6" s="30" customFormat="1" ht="17.399999999999999">
      <c r="A34" s="57"/>
      <c r="B34" s="421"/>
      <c r="C34" s="422"/>
      <c r="D34" s="425"/>
      <c r="E34" s="424"/>
      <c r="F34" s="456"/>
    </row>
    <row r="35" spans="1:6" s="30" customFormat="1" ht="165">
      <c r="A35" s="57">
        <v>9.1999999999999993</v>
      </c>
      <c r="B35" s="421" t="s">
        <v>499</v>
      </c>
      <c r="C35" s="422">
        <v>2100</v>
      </c>
      <c r="D35" s="425" t="s">
        <v>24</v>
      </c>
      <c r="E35" s="424">
        <v>450</v>
      </c>
      <c r="F35" s="456">
        <f>(C35*E35)</f>
        <v>945000</v>
      </c>
    </row>
    <row r="36" spans="1:6" s="30" customFormat="1" ht="60.6">
      <c r="A36" s="164"/>
      <c r="B36" s="421" t="s">
        <v>502</v>
      </c>
      <c r="C36" s="422"/>
      <c r="D36" s="425"/>
      <c r="E36" s="424"/>
      <c r="F36" s="456"/>
    </row>
    <row r="37" spans="1:6" s="30" customFormat="1" ht="17.399999999999999">
      <c r="A37" s="164"/>
      <c r="B37" s="421"/>
      <c r="C37" s="422"/>
      <c r="D37" s="425"/>
      <c r="E37" s="424"/>
      <c r="F37" s="456"/>
    </row>
    <row r="38" spans="1:6" s="30" customFormat="1" ht="90">
      <c r="A38" s="57">
        <v>9.3000000000000007</v>
      </c>
      <c r="B38" s="433" t="s">
        <v>501</v>
      </c>
      <c r="C38" s="422">
        <v>2100</v>
      </c>
      <c r="D38" s="425" t="s">
        <v>24</v>
      </c>
      <c r="E38" s="424">
        <v>140</v>
      </c>
      <c r="F38" s="456">
        <f>(C38*E38)</f>
        <v>294000</v>
      </c>
    </row>
    <row r="39" spans="1:6" s="30" customFormat="1" ht="17.399999999999999">
      <c r="A39" s="164"/>
      <c r="B39" s="433"/>
      <c r="C39" s="422"/>
      <c r="D39" s="425"/>
      <c r="E39" s="424"/>
      <c r="F39" s="456"/>
    </row>
    <row r="40" spans="1:6" s="30" customFormat="1" ht="45">
      <c r="A40" s="57">
        <v>9.3000000000000007</v>
      </c>
      <c r="B40" s="433" t="s">
        <v>1369</v>
      </c>
      <c r="C40" s="422">
        <v>2</v>
      </c>
      <c r="D40" s="425" t="s">
        <v>9</v>
      </c>
      <c r="E40" s="424">
        <v>40000</v>
      </c>
      <c r="F40" s="456">
        <f>(C40*E40)</f>
        <v>80000</v>
      </c>
    </row>
    <row r="41" spans="1:6" s="30" customFormat="1" ht="17.399999999999999">
      <c r="A41" s="164"/>
      <c r="B41" s="434"/>
      <c r="C41" s="422"/>
      <c r="D41" s="425"/>
      <c r="E41" s="424"/>
      <c r="F41" s="456"/>
    </row>
    <row r="42" spans="1:6" s="28" customFormat="1">
      <c r="A42" s="57">
        <v>10</v>
      </c>
      <c r="B42" s="417" t="s">
        <v>28</v>
      </c>
      <c r="C42" s="429"/>
      <c r="D42" s="430"/>
      <c r="E42" s="431"/>
      <c r="F42" s="457"/>
    </row>
    <row r="43" spans="1:6" s="28" customFormat="1">
      <c r="A43" s="57">
        <v>10.1</v>
      </c>
      <c r="B43" s="417" t="s">
        <v>170</v>
      </c>
      <c r="C43" s="429"/>
      <c r="D43" s="430"/>
      <c r="E43" s="431"/>
      <c r="F43" s="457"/>
    </row>
    <row r="44" spans="1:6" s="30" customFormat="1" ht="90">
      <c r="A44" s="57"/>
      <c r="B44" s="421" t="s">
        <v>148</v>
      </c>
      <c r="C44" s="422">
        <v>1</v>
      </c>
      <c r="D44" s="425" t="s">
        <v>23</v>
      </c>
      <c r="E44" s="424">
        <v>142949.70000000001</v>
      </c>
      <c r="F44" s="456">
        <f>(C44*E44)</f>
        <v>142949.70000000001</v>
      </c>
    </row>
    <row r="45" spans="1:6" s="30" customFormat="1" ht="17.399999999999999">
      <c r="A45" s="57"/>
      <c r="B45" s="435"/>
      <c r="C45" s="422"/>
      <c r="D45" s="423"/>
      <c r="E45" s="424"/>
      <c r="F45" s="456"/>
    </row>
    <row r="46" spans="1:6" s="28" customFormat="1">
      <c r="A46" s="57">
        <v>10.199999999999999</v>
      </c>
      <c r="B46" s="417" t="s">
        <v>149</v>
      </c>
      <c r="C46" s="429"/>
      <c r="D46" s="430"/>
      <c r="E46" s="431"/>
      <c r="F46" s="457"/>
    </row>
    <row r="47" spans="1:6" s="30" customFormat="1" ht="64.5" customHeight="1">
      <c r="A47" s="57"/>
      <c r="B47" s="421" t="s">
        <v>259</v>
      </c>
      <c r="C47" s="422">
        <v>70</v>
      </c>
      <c r="D47" s="425" t="s">
        <v>24</v>
      </c>
      <c r="E47" s="424">
        <v>2392.65</v>
      </c>
      <c r="F47" s="456">
        <f>(C47*E47)</f>
        <v>167485.5</v>
      </c>
    </row>
    <row r="48" spans="1:6" s="30" customFormat="1" ht="17.399999999999999">
      <c r="A48" s="57"/>
      <c r="B48" s="435"/>
      <c r="C48" s="422"/>
      <c r="D48" s="423"/>
      <c r="E48" s="424"/>
      <c r="F48" s="456"/>
    </row>
    <row r="49" spans="1:6" s="28" customFormat="1">
      <c r="A49" s="57">
        <v>10.3</v>
      </c>
      <c r="B49" s="417" t="s">
        <v>150</v>
      </c>
      <c r="C49" s="429"/>
      <c r="D49" s="430"/>
      <c r="E49" s="431"/>
      <c r="F49" s="457"/>
    </row>
    <row r="50" spans="1:6" s="30" customFormat="1" ht="45">
      <c r="A50" s="57"/>
      <c r="B50" s="421" t="s">
        <v>503</v>
      </c>
      <c r="C50" s="422">
        <v>110</v>
      </c>
      <c r="D50" s="425" t="s">
        <v>24</v>
      </c>
      <c r="E50" s="424">
        <v>1200</v>
      </c>
      <c r="F50" s="456">
        <f>(C50*E50)</f>
        <v>132000</v>
      </c>
    </row>
    <row r="51" spans="1:6" s="30" customFormat="1" ht="17.399999999999999">
      <c r="A51" s="57"/>
      <c r="B51" s="435"/>
      <c r="C51" s="422"/>
      <c r="D51" s="423"/>
      <c r="E51" s="424"/>
      <c r="F51" s="456"/>
    </row>
    <row r="52" spans="1:6" s="28" customFormat="1">
      <c r="A52" s="57">
        <v>10.4</v>
      </c>
      <c r="B52" s="417" t="s">
        <v>151</v>
      </c>
      <c r="C52" s="429"/>
      <c r="D52" s="430"/>
      <c r="E52" s="431"/>
      <c r="F52" s="457"/>
    </row>
    <row r="53" spans="1:6" s="30" customFormat="1" ht="45">
      <c r="A53" s="57"/>
      <c r="B53" s="421" t="s">
        <v>494</v>
      </c>
      <c r="C53" s="422">
        <v>15</v>
      </c>
      <c r="D53" s="425" t="s">
        <v>24</v>
      </c>
      <c r="E53" s="424">
        <v>3500</v>
      </c>
      <c r="F53" s="456">
        <f>(C53*E53)</f>
        <v>52500</v>
      </c>
    </row>
    <row r="54" spans="1:6" s="30" customFormat="1" ht="17.399999999999999">
      <c r="A54" s="57"/>
      <c r="B54" s="435"/>
      <c r="C54" s="422"/>
      <c r="D54" s="423"/>
      <c r="E54" s="424"/>
      <c r="F54" s="456"/>
    </row>
    <row r="55" spans="1:6" s="30" customFormat="1" ht="17.399999999999999">
      <c r="A55" s="57">
        <v>10.5</v>
      </c>
      <c r="B55" s="435" t="s">
        <v>550</v>
      </c>
      <c r="C55" s="422"/>
      <c r="D55" s="423"/>
      <c r="E55" s="424"/>
      <c r="F55" s="456"/>
    </row>
    <row r="56" spans="1:6" s="30" customFormat="1" ht="75">
      <c r="A56" s="57"/>
      <c r="B56" s="436" t="s">
        <v>552</v>
      </c>
      <c r="C56" s="422"/>
      <c r="D56" s="423"/>
      <c r="E56" s="424"/>
      <c r="F56" s="456"/>
    </row>
    <row r="57" spans="1:6" s="30" customFormat="1" ht="60">
      <c r="A57" s="57"/>
      <c r="B57" s="437" t="s">
        <v>549</v>
      </c>
      <c r="C57" s="422"/>
      <c r="D57" s="423"/>
      <c r="E57" s="424"/>
      <c r="F57" s="456"/>
    </row>
    <row r="58" spans="1:6" s="30" customFormat="1" ht="105">
      <c r="A58" s="57"/>
      <c r="B58" s="437" t="s">
        <v>551</v>
      </c>
      <c r="C58" s="422"/>
      <c r="D58" s="423"/>
      <c r="E58" s="424"/>
      <c r="F58" s="456"/>
    </row>
    <row r="59" spans="1:6" s="30" customFormat="1" ht="120">
      <c r="A59" s="57"/>
      <c r="B59" s="437" t="s">
        <v>553</v>
      </c>
      <c r="C59" s="422"/>
      <c r="D59" s="423"/>
      <c r="E59" s="424"/>
      <c r="F59" s="456"/>
    </row>
    <row r="60" spans="1:6" s="30" customFormat="1" ht="17.399999999999999">
      <c r="A60" s="57"/>
      <c r="B60" s="438" t="s">
        <v>554</v>
      </c>
      <c r="C60" s="422"/>
      <c r="D60" s="423"/>
      <c r="E60" s="424"/>
      <c r="F60" s="456"/>
    </row>
    <row r="61" spans="1:6" s="30" customFormat="1" ht="30.6">
      <c r="A61" s="57"/>
      <c r="B61" s="439" t="s">
        <v>558</v>
      </c>
      <c r="C61" s="422"/>
      <c r="D61" s="423"/>
      <c r="E61" s="424"/>
      <c r="F61" s="456"/>
    </row>
    <row r="62" spans="1:6" s="30" customFormat="1" ht="17.399999999999999">
      <c r="A62" s="57"/>
      <c r="B62" s="439" t="s">
        <v>555</v>
      </c>
      <c r="C62" s="422"/>
      <c r="D62" s="423"/>
      <c r="E62" s="424"/>
      <c r="F62" s="456"/>
    </row>
    <row r="63" spans="1:6" s="30" customFormat="1" ht="30.6">
      <c r="A63" s="57"/>
      <c r="B63" s="439" t="s">
        <v>559</v>
      </c>
      <c r="C63" s="422"/>
      <c r="D63" s="423"/>
      <c r="E63" s="424"/>
      <c r="F63" s="456"/>
    </row>
    <row r="64" spans="1:6" s="30" customFormat="1" ht="30">
      <c r="A64" s="57"/>
      <c r="B64" s="440" t="s">
        <v>556</v>
      </c>
      <c r="C64" s="422"/>
      <c r="D64" s="423"/>
      <c r="E64" s="424"/>
      <c r="F64" s="456"/>
    </row>
    <row r="65" spans="1:6" s="30" customFormat="1" ht="30">
      <c r="A65" s="57"/>
      <c r="B65" s="440" t="s">
        <v>557</v>
      </c>
      <c r="C65" s="422"/>
      <c r="D65" s="423"/>
      <c r="E65" s="424"/>
      <c r="F65" s="456"/>
    </row>
    <row r="66" spans="1:6" s="30" customFormat="1" ht="30">
      <c r="A66" s="57"/>
      <c r="B66" s="441" t="s">
        <v>560</v>
      </c>
      <c r="C66" s="422"/>
      <c r="D66" s="423"/>
      <c r="E66" s="424"/>
      <c r="F66" s="456"/>
    </row>
    <row r="67" spans="1:6" s="30" customFormat="1" ht="30.6">
      <c r="A67" s="57"/>
      <c r="B67" s="439" t="s">
        <v>561</v>
      </c>
      <c r="C67" s="422"/>
      <c r="D67" s="423"/>
      <c r="E67" s="424"/>
      <c r="F67" s="456"/>
    </row>
    <row r="68" spans="1:6" s="30" customFormat="1" ht="17.399999999999999">
      <c r="A68" s="57"/>
      <c r="B68" s="439" t="s">
        <v>1372</v>
      </c>
      <c r="C68" s="422">
        <v>5</v>
      </c>
      <c r="D68" s="425" t="s">
        <v>8</v>
      </c>
      <c r="E68" s="424">
        <v>60000</v>
      </c>
      <c r="F68" s="456">
        <f>(C68*E68)</f>
        <v>300000</v>
      </c>
    </row>
    <row r="69" spans="1:6" s="30" customFormat="1" ht="17.399999999999999">
      <c r="A69" s="57"/>
      <c r="B69" s="435" t="s">
        <v>562</v>
      </c>
      <c r="C69" s="442"/>
      <c r="D69" s="442"/>
      <c r="E69" s="442"/>
      <c r="F69" s="458"/>
    </row>
    <row r="70" spans="1:6" s="30" customFormat="1" ht="17.399999999999999">
      <c r="A70" s="57"/>
      <c r="B70" s="435"/>
      <c r="C70" s="422"/>
      <c r="D70" s="423"/>
      <c r="E70" s="424"/>
      <c r="F70" s="456"/>
    </row>
    <row r="71" spans="1:6" s="28" customFormat="1">
      <c r="A71" s="57">
        <v>11</v>
      </c>
      <c r="B71" s="417" t="s">
        <v>19</v>
      </c>
      <c r="C71" s="429"/>
      <c r="D71" s="430"/>
      <c r="E71" s="431"/>
      <c r="F71" s="457"/>
    </row>
    <row r="72" spans="1:6" s="30" customFormat="1" ht="75">
      <c r="A72" s="57"/>
      <c r="B72" s="421" t="s">
        <v>21</v>
      </c>
      <c r="C72" s="422"/>
      <c r="D72" s="423"/>
      <c r="E72" s="424"/>
      <c r="F72" s="456"/>
    </row>
    <row r="73" spans="1:6" s="30" customFormat="1" ht="17.399999999999999">
      <c r="A73" s="57"/>
      <c r="B73" s="421"/>
      <c r="C73" s="422"/>
      <c r="D73" s="423"/>
      <c r="E73" s="424"/>
      <c r="F73" s="456"/>
    </row>
    <row r="74" spans="1:6" s="28" customFormat="1">
      <c r="A74" s="57">
        <v>11.1</v>
      </c>
      <c r="B74" s="417" t="s">
        <v>152</v>
      </c>
      <c r="C74" s="429"/>
      <c r="D74" s="430"/>
      <c r="E74" s="431"/>
      <c r="F74" s="457"/>
    </row>
    <row r="75" spans="1:6" s="30" customFormat="1" ht="45">
      <c r="A75" s="164"/>
      <c r="B75" s="421" t="s">
        <v>41</v>
      </c>
      <c r="C75" s="422"/>
      <c r="D75" s="425"/>
      <c r="E75" s="424"/>
      <c r="F75" s="456"/>
    </row>
    <row r="76" spans="1:6" s="30" customFormat="1" ht="17.399999999999999">
      <c r="A76" s="164"/>
      <c r="B76" s="426" t="s">
        <v>22</v>
      </c>
      <c r="C76" s="422">
        <v>560</v>
      </c>
      <c r="D76" s="425" t="s">
        <v>24</v>
      </c>
      <c r="E76" s="424">
        <v>614.20000000000005</v>
      </c>
      <c r="F76" s="456">
        <f>(C76*E76)</f>
        <v>343952</v>
      </c>
    </row>
    <row r="77" spans="1:6" s="30" customFormat="1" ht="17.399999999999999">
      <c r="A77" s="164"/>
      <c r="B77" s="426"/>
      <c r="C77" s="422"/>
      <c r="D77" s="425"/>
      <c r="E77" s="424"/>
      <c r="F77" s="456"/>
    </row>
    <row r="78" spans="1:6" s="28" customFormat="1">
      <c r="A78" s="57">
        <v>11.2</v>
      </c>
      <c r="B78" s="417" t="s">
        <v>16</v>
      </c>
      <c r="C78" s="429"/>
      <c r="D78" s="430"/>
      <c r="E78" s="431"/>
      <c r="F78" s="457"/>
    </row>
    <row r="79" spans="1:6" s="30" customFormat="1" ht="45">
      <c r="A79" s="164"/>
      <c r="B79" s="421" t="s">
        <v>42</v>
      </c>
      <c r="C79" s="422">
        <v>105</v>
      </c>
      <c r="D79" s="425" t="s">
        <v>23</v>
      </c>
      <c r="E79" s="424">
        <v>7878.5</v>
      </c>
      <c r="F79" s="456">
        <f>(C79*E79)</f>
        <v>827242.5</v>
      </c>
    </row>
    <row r="80" spans="1:6" s="30" customFormat="1" ht="17.399999999999999">
      <c r="A80" s="164"/>
      <c r="B80" s="426"/>
      <c r="C80" s="422"/>
      <c r="D80" s="425"/>
      <c r="E80" s="424"/>
      <c r="F80" s="456"/>
    </row>
    <row r="81" spans="1:6" s="28" customFormat="1">
      <c r="A81" s="57">
        <v>11.3</v>
      </c>
      <c r="B81" s="417" t="s">
        <v>35</v>
      </c>
      <c r="C81" s="429"/>
      <c r="D81" s="430"/>
      <c r="E81" s="431"/>
      <c r="F81" s="457"/>
    </row>
    <row r="82" spans="1:6" s="30" customFormat="1" ht="105">
      <c r="A82" s="57"/>
      <c r="B82" s="421" t="s">
        <v>79</v>
      </c>
      <c r="C82" s="422"/>
      <c r="D82" s="423"/>
      <c r="E82" s="424"/>
      <c r="F82" s="456"/>
    </row>
    <row r="83" spans="1:6" s="30" customFormat="1" ht="105">
      <c r="A83" s="57"/>
      <c r="B83" s="421" t="s">
        <v>34</v>
      </c>
      <c r="C83" s="443"/>
      <c r="D83" s="444"/>
      <c r="E83" s="443"/>
      <c r="F83" s="459"/>
    </row>
    <row r="84" spans="1:6" s="30" customFormat="1" ht="17.399999999999999">
      <c r="A84" s="57" t="s">
        <v>158</v>
      </c>
      <c r="B84" s="421" t="s">
        <v>504</v>
      </c>
      <c r="C84" s="422">
        <v>10</v>
      </c>
      <c r="D84" s="425" t="s">
        <v>24</v>
      </c>
      <c r="E84" s="424">
        <v>19000</v>
      </c>
      <c r="F84" s="456">
        <f>(C84*E84)</f>
        <v>190000</v>
      </c>
    </row>
    <row r="85" spans="1:6" s="30" customFormat="1" ht="30">
      <c r="A85" s="57" t="s">
        <v>159</v>
      </c>
      <c r="B85" s="421" t="s">
        <v>1290</v>
      </c>
      <c r="C85" s="422">
        <v>115</v>
      </c>
      <c r="D85" s="425" t="s">
        <v>24</v>
      </c>
      <c r="E85" s="424">
        <v>14500</v>
      </c>
      <c r="F85" s="456">
        <f>(C85*E85)</f>
        <v>1667500</v>
      </c>
    </row>
    <row r="86" spans="1:6" s="30" customFormat="1" ht="17.399999999999999">
      <c r="A86" s="57" t="s">
        <v>160</v>
      </c>
      <c r="B86" s="421" t="s">
        <v>505</v>
      </c>
      <c r="C86" s="422">
        <v>110</v>
      </c>
      <c r="D86" s="425" t="s">
        <v>24</v>
      </c>
      <c r="E86" s="424">
        <v>11000</v>
      </c>
      <c r="F86" s="456">
        <f>(C86*E86)</f>
        <v>1210000</v>
      </c>
    </row>
    <row r="87" spans="1:6" s="30" customFormat="1" ht="17.399999999999999">
      <c r="A87" s="57" t="s">
        <v>161</v>
      </c>
      <c r="B87" s="421" t="s">
        <v>1353</v>
      </c>
      <c r="C87" s="422">
        <v>26</v>
      </c>
      <c r="D87" s="425" t="s">
        <v>24</v>
      </c>
      <c r="E87" s="424">
        <v>11500</v>
      </c>
      <c r="F87" s="456">
        <f>(C87*E87)</f>
        <v>299000</v>
      </c>
    </row>
    <row r="88" spans="1:6" s="30" customFormat="1" ht="17.399999999999999">
      <c r="A88" s="57" t="s">
        <v>162</v>
      </c>
      <c r="B88" s="421" t="s">
        <v>1350</v>
      </c>
      <c r="C88" s="422">
        <v>55</v>
      </c>
      <c r="D88" s="425" t="s">
        <v>24</v>
      </c>
      <c r="E88" s="424">
        <v>9500</v>
      </c>
      <c r="F88" s="456">
        <f>(C88*E88)</f>
        <v>522500</v>
      </c>
    </row>
    <row r="89" spans="1:6" s="30" customFormat="1" ht="17.399999999999999">
      <c r="A89" s="57"/>
      <c r="B89" s="421"/>
      <c r="C89" s="422"/>
      <c r="D89" s="425"/>
      <c r="E89" s="424"/>
      <c r="F89" s="456"/>
    </row>
    <row r="90" spans="1:6" s="28" customFormat="1">
      <c r="A90" s="57">
        <v>11.4</v>
      </c>
      <c r="B90" s="417" t="s">
        <v>39</v>
      </c>
      <c r="C90" s="429"/>
      <c r="D90" s="430"/>
      <c r="E90" s="431"/>
      <c r="F90" s="457"/>
    </row>
    <row r="91" spans="1:6" s="30" customFormat="1" ht="75">
      <c r="A91" s="57"/>
      <c r="B91" s="421" t="s">
        <v>40</v>
      </c>
      <c r="C91" s="443"/>
      <c r="D91" s="444"/>
      <c r="E91" s="443"/>
      <c r="F91" s="459"/>
    </row>
    <row r="92" spans="1:6" s="30" customFormat="1" ht="17.399999999999999">
      <c r="A92" s="57"/>
      <c r="B92" s="421" t="s">
        <v>506</v>
      </c>
      <c r="C92" s="422">
        <v>18</v>
      </c>
      <c r="D92" s="425" t="s">
        <v>24</v>
      </c>
      <c r="E92" s="424">
        <v>4481.3</v>
      </c>
      <c r="F92" s="456">
        <f>(C92*E92)</f>
        <v>80663.400000000009</v>
      </c>
    </row>
    <row r="93" spans="1:6" s="30" customFormat="1" ht="17.399999999999999">
      <c r="A93" s="57"/>
      <c r="B93" s="421"/>
      <c r="C93" s="422"/>
      <c r="D93" s="425"/>
      <c r="E93" s="424"/>
      <c r="F93" s="456"/>
    </row>
    <row r="94" spans="1:6" s="28" customFormat="1">
      <c r="A94" s="57">
        <v>11.5</v>
      </c>
      <c r="B94" s="417" t="s">
        <v>36</v>
      </c>
      <c r="C94" s="429"/>
      <c r="D94" s="430"/>
      <c r="E94" s="431"/>
      <c r="F94" s="457"/>
    </row>
    <row r="95" spans="1:6" s="30" customFormat="1" ht="135">
      <c r="A95" s="57"/>
      <c r="B95" s="421" t="s">
        <v>154</v>
      </c>
      <c r="C95" s="443"/>
      <c r="D95" s="444"/>
      <c r="E95" s="443"/>
      <c r="F95" s="459"/>
    </row>
    <row r="96" spans="1:6" s="30" customFormat="1" ht="17.399999999999999">
      <c r="A96" s="57" t="s">
        <v>163</v>
      </c>
      <c r="B96" s="421" t="s">
        <v>80</v>
      </c>
      <c r="C96" s="422">
        <v>35</v>
      </c>
      <c r="D96" s="425" t="s">
        <v>24</v>
      </c>
      <c r="E96" s="424">
        <v>1502.75</v>
      </c>
      <c r="F96" s="456">
        <f t="shared" ref="F96:F102" si="0">(C96*E96)</f>
        <v>52596.25</v>
      </c>
    </row>
    <row r="97" spans="1:6" s="30" customFormat="1" ht="30">
      <c r="A97" s="57" t="s">
        <v>164</v>
      </c>
      <c r="B97" s="421" t="s">
        <v>1351</v>
      </c>
      <c r="C97" s="422">
        <v>180</v>
      </c>
      <c r="D97" s="425" t="s">
        <v>24</v>
      </c>
      <c r="E97" s="424">
        <v>2500</v>
      </c>
      <c r="F97" s="456">
        <f t="shared" si="0"/>
        <v>450000</v>
      </c>
    </row>
    <row r="98" spans="1:6" s="30" customFormat="1" ht="17.399999999999999">
      <c r="A98" s="57" t="s">
        <v>165</v>
      </c>
      <c r="B98" s="421" t="s">
        <v>1352</v>
      </c>
      <c r="C98" s="422">
        <v>190</v>
      </c>
      <c r="D98" s="425" t="s">
        <v>24</v>
      </c>
      <c r="E98" s="424">
        <v>2700</v>
      </c>
      <c r="F98" s="456">
        <f t="shared" si="0"/>
        <v>513000</v>
      </c>
    </row>
    <row r="99" spans="1:6" s="30" customFormat="1" ht="17.399999999999999">
      <c r="A99" s="57" t="s">
        <v>166</v>
      </c>
      <c r="B99" s="421" t="s">
        <v>270</v>
      </c>
      <c r="C99" s="422">
        <v>16</v>
      </c>
      <c r="D99" s="425" t="s">
        <v>24</v>
      </c>
      <c r="E99" s="424">
        <v>1798.8</v>
      </c>
      <c r="F99" s="456">
        <f t="shared" si="0"/>
        <v>28780.799999999999</v>
      </c>
    </row>
    <row r="100" spans="1:6" s="30" customFormat="1" ht="17.399999999999999">
      <c r="A100" s="57" t="s">
        <v>167</v>
      </c>
      <c r="B100" s="421" t="s">
        <v>37</v>
      </c>
      <c r="C100" s="422">
        <v>125</v>
      </c>
      <c r="D100" s="425" t="s">
        <v>24</v>
      </c>
      <c r="E100" s="424">
        <v>1464.85</v>
      </c>
      <c r="F100" s="456">
        <f t="shared" si="0"/>
        <v>183106.25</v>
      </c>
    </row>
    <row r="101" spans="1:6" s="30" customFormat="1" ht="17.399999999999999">
      <c r="A101" s="57" t="s">
        <v>168</v>
      </c>
      <c r="B101" s="421" t="s">
        <v>153</v>
      </c>
      <c r="C101" s="422">
        <v>25</v>
      </c>
      <c r="D101" s="425" t="s">
        <v>24</v>
      </c>
      <c r="E101" s="424">
        <v>1797.3</v>
      </c>
      <c r="F101" s="456">
        <f t="shared" ref="F101" si="1">(C101*E101)</f>
        <v>44932.5</v>
      </c>
    </row>
    <row r="102" spans="1:6" s="30" customFormat="1" ht="30">
      <c r="A102" s="57" t="s">
        <v>169</v>
      </c>
      <c r="B102" s="421" t="s">
        <v>271</v>
      </c>
      <c r="C102" s="422">
        <v>25</v>
      </c>
      <c r="D102" s="425" t="s">
        <v>24</v>
      </c>
      <c r="E102" s="424">
        <v>3500</v>
      </c>
      <c r="F102" s="456">
        <f t="shared" si="0"/>
        <v>87500</v>
      </c>
    </row>
    <row r="103" spans="1:6" s="30" customFormat="1" ht="17.399999999999999">
      <c r="A103" s="57"/>
      <c r="B103" s="421"/>
      <c r="C103" s="422"/>
      <c r="D103" s="425"/>
      <c r="E103" s="424"/>
      <c r="F103" s="456"/>
    </row>
    <row r="104" spans="1:6" s="28" customFormat="1">
      <c r="A104" s="57">
        <v>11.6</v>
      </c>
      <c r="B104" s="417" t="s">
        <v>176</v>
      </c>
      <c r="C104" s="429"/>
      <c r="D104" s="430"/>
      <c r="E104" s="431"/>
      <c r="F104" s="457"/>
    </row>
    <row r="105" spans="1:6" s="30" customFormat="1" ht="75">
      <c r="A105" s="57"/>
      <c r="B105" s="421" t="s">
        <v>272</v>
      </c>
      <c r="C105" s="422">
        <v>18</v>
      </c>
      <c r="D105" s="425" t="s">
        <v>24</v>
      </c>
      <c r="E105" s="424">
        <v>3891.15</v>
      </c>
      <c r="F105" s="456">
        <f>(C105*E105)</f>
        <v>70040.7</v>
      </c>
    </row>
    <row r="106" spans="1:6" s="30" customFormat="1" ht="17.399999999999999">
      <c r="A106" s="57"/>
      <c r="B106" s="426"/>
      <c r="C106" s="422"/>
      <c r="D106" s="425"/>
      <c r="E106" s="424"/>
      <c r="F106" s="456"/>
    </row>
    <row r="107" spans="1:6" s="30" customFormat="1" ht="195">
      <c r="A107" s="57">
        <v>11.7</v>
      </c>
      <c r="B107" s="426" t="s">
        <v>507</v>
      </c>
      <c r="C107" s="422">
        <v>4</v>
      </c>
      <c r="D107" s="425" t="s">
        <v>213</v>
      </c>
      <c r="E107" s="424">
        <v>37500</v>
      </c>
      <c r="F107" s="456">
        <f>(C107*E107)</f>
        <v>150000</v>
      </c>
    </row>
    <row r="108" spans="1:6" s="30" customFormat="1" ht="17.399999999999999">
      <c r="A108" s="57"/>
      <c r="B108" s="426" t="s">
        <v>509</v>
      </c>
      <c r="C108" s="422"/>
      <c r="D108" s="425"/>
      <c r="E108" s="424"/>
      <c r="F108" s="456"/>
    </row>
    <row r="109" spans="1:6" s="30" customFormat="1" ht="17.399999999999999">
      <c r="A109" s="57"/>
      <c r="B109" s="426"/>
      <c r="C109" s="422"/>
      <c r="D109" s="425"/>
      <c r="E109" s="424"/>
      <c r="F109" s="456"/>
    </row>
    <row r="110" spans="1:6" s="30" customFormat="1" ht="17.399999999999999">
      <c r="A110" s="57">
        <v>11.8</v>
      </c>
      <c r="B110" s="426" t="s">
        <v>304</v>
      </c>
      <c r="C110" s="422">
        <v>2</v>
      </c>
      <c r="D110" s="425" t="s">
        <v>213</v>
      </c>
      <c r="E110" s="424">
        <v>5700</v>
      </c>
      <c r="F110" s="456">
        <f>(C110*E110)</f>
        <v>11400</v>
      </c>
    </row>
    <row r="111" spans="1:6" s="30" customFormat="1" ht="17.399999999999999">
      <c r="A111" s="57"/>
      <c r="B111" s="426" t="s">
        <v>508</v>
      </c>
      <c r="C111" s="422"/>
      <c r="D111" s="425"/>
      <c r="E111" s="424"/>
      <c r="F111" s="456"/>
    </row>
    <row r="112" spans="1:6" s="28" customFormat="1">
      <c r="A112" s="57">
        <v>12</v>
      </c>
      <c r="B112" s="417" t="s">
        <v>112</v>
      </c>
      <c r="C112" s="429"/>
      <c r="D112" s="430"/>
      <c r="E112" s="431"/>
      <c r="F112" s="457"/>
    </row>
    <row r="113" spans="1:6" s="28" customFormat="1" ht="69.599999999999994">
      <c r="A113" s="57"/>
      <c r="B113" s="445" t="s">
        <v>483</v>
      </c>
      <c r="C113" s="429"/>
      <c r="D113" s="430"/>
      <c r="E113" s="431"/>
      <c r="F113" s="457"/>
    </row>
    <row r="114" spans="1:6" s="30" customFormat="1" ht="75.599999999999994">
      <c r="A114" s="57">
        <v>12.1</v>
      </c>
      <c r="B114" s="421" t="s">
        <v>330</v>
      </c>
      <c r="C114" s="422">
        <v>5</v>
      </c>
      <c r="D114" s="425" t="s">
        <v>9</v>
      </c>
      <c r="E114" s="424">
        <v>40135</v>
      </c>
      <c r="F114" s="456">
        <f>(C114*E114)</f>
        <v>200675</v>
      </c>
    </row>
    <row r="115" spans="1:6" s="30" customFormat="1" ht="46.8">
      <c r="A115" s="57"/>
      <c r="B115" s="432" t="s">
        <v>331</v>
      </c>
      <c r="C115" s="422"/>
      <c r="D115" s="425"/>
      <c r="E115" s="424"/>
      <c r="F115" s="456"/>
    </row>
    <row r="116" spans="1:6" s="30" customFormat="1" ht="17.399999999999999">
      <c r="A116" s="57"/>
      <c r="B116" s="432"/>
      <c r="C116" s="422"/>
      <c r="D116" s="425"/>
      <c r="E116" s="424"/>
      <c r="F116" s="456"/>
    </row>
    <row r="117" spans="1:6" s="30" customFormat="1" ht="45.6">
      <c r="A117" s="57">
        <v>12.3</v>
      </c>
      <c r="B117" s="421" t="s">
        <v>332</v>
      </c>
      <c r="C117" s="422">
        <v>2</v>
      </c>
      <c r="D117" s="425" t="s">
        <v>9</v>
      </c>
      <c r="E117" s="424">
        <v>17250</v>
      </c>
      <c r="F117" s="456">
        <f>(C117*E117)</f>
        <v>34500</v>
      </c>
    </row>
    <row r="118" spans="1:6" s="30" customFormat="1" ht="17.399999999999999">
      <c r="A118" s="57"/>
      <c r="B118" s="432" t="s">
        <v>333</v>
      </c>
      <c r="C118" s="422"/>
      <c r="D118" s="425"/>
      <c r="E118" s="424"/>
      <c r="F118" s="456"/>
    </row>
    <row r="119" spans="1:6" s="30" customFormat="1" ht="17.399999999999999">
      <c r="A119" s="57"/>
      <c r="B119" s="421"/>
      <c r="C119" s="422"/>
      <c r="D119" s="425"/>
      <c r="E119" s="424"/>
      <c r="F119" s="456"/>
    </row>
    <row r="120" spans="1:6" s="30" customFormat="1" ht="30.6">
      <c r="A120" s="57">
        <v>12.4</v>
      </c>
      <c r="B120" s="421" t="s">
        <v>334</v>
      </c>
      <c r="C120" s="422">
        <v>17</v>
      </c>
      <c r="D120" s="425" t="s">
        <v>9</v>
      </c>
      <c r="E120" s="424">
        <v>2760</v>
      </c>
      <c r="F120" s="456">
        <f>(C120*E120)</f>
        <v>46920</v>
      </c>
    </row>
    <row r="121" spans="1:6" s="30" customFormat="1" ht="17.399999999999999">
      <c r="A121" s="57"/>
      <c r="B121" s="432" t="s">
        <v>335</v>
      </c>
      <c r="C121" s="422"/>
      <c r="D121" s="425"/>
      <c r="E121" s="424"/>
      <c r="F121" s="456"/>
    </row>
    <row r="122" spans="1:6" s="30" customFormat="1" ht="17.399999999999999">
      <c r="A122" s="57"/>
      <c r="B122" s="432"/>
      <c r="C122" s="422"/>
      <c r="D122" s="425"/>
      <c r="E122" s="424"/>
      <c r="F122" s="456"/>
    </row>
    <row r="123" spans="1:6" s="30" customFormat="1" ht="60.6">
      <c r="A123" s="57">
        <v>12.5</v>
      </c>
      <c r="B123" s="421" t="s">
        <v>336</v>
      </c>
      <c r="C123" s="422">
        <v>5</v>
      </c>
      <c r="D123" s="425" t="s">
        <v>9</v>
      </c>
      <c r="E123" s="424">
        <v>3000</v>
      </c>
      <c r="F123" s="456">
        <f>(C123*E123)</f>
        <v>15000</v>
      </c>
    </row>
    <row r="124" spans="1:6" s="30" customFormat="1" ht="17.399999999999999">
      <c r="A124" s="57"/>
      <c r="B124" s="432" t="s">
        <v>337</v>
      </c>
      <c r="C124" s="422"/>
      <c r="D124" s="425"/>
      <c r="E124" s="424"/>
      <c r="F124" s="456"/>
    </row>
    <row r="125" spans="1:6" s="30" customFormat="1" ht="17.399999999999999">
      <c r="A125" s="57"/>
      <c r="B125" s="432"/>
      <c r="C125" s="422"/>
      <c r="D125" s="425"/>
      <c r="E125" s="424"/>
      <c r="F125" s="456"/>
    </row>
    <row r="126" spans="1:6" s="30" customFormat="1" ht="45.6">
      <c r="A126" s="57">
        <v>12.6</v>
      </c>
      <c r="B126" s="421" t="s">
        <v>338</v>
      </c>
      <c r="C126" s="422">
        <v>20</v>
      </c>
      <c r="D126" s="425" t="s">
        <v>9</v>
      </c>
      <c r="E126" s="424">
        <v>2790</v>
      </c>
      <c r="F126" s="456">
        <f>(C126*E126)</f>
        <v>55800</v>
      </c>
    </row>
    <row r="127" spans="1:6" s="30" customFormat="1" ht="17.399999999999999">
      <c r="A127" s="57"/>
      <c r="B127" s="432" t="s">
        <v>339</v>
      </c>
      <c r="C127" s="422"/>
      <c r="D127" s="425"/>
      <c r="E127" s="424"/>
      <c r="F127" s="456"/>
    </row>
    <row r="128" spans="1:6" s="30" customFormat="1" ht="17.399999999999999">
      <c r="A128" s="57"/>
      <c r="B128" s="432"/>
      <c r="C128" s="422"/>
      <c r="D128" s="425"/>
      <c r="E128" s="424"/>
      <c r="F128" s="456"/>
    </row>
    <row r="129" spans="1:6" s="30" customFormat="1" ht="30.6">
      <c r="A129" s="57">
        <v>12.7</v>
      </c>
      <c r="B129" s="421" t="s">
        <v>340</v>
      </c>
      <c r="C129" s="422">
        <v>7</v>
      </c>
      <c r="D129" s="425" t="s">
        <v>9</v>
      </c>
      <c r="E129" s="424">
        <v>19550</v>
      </c>
      <c r="F129" s="456">
        <f>(C129*E129)</f>
        <v>136850</v>
      </c>
    </row>
    <row r="130" spans="1:6" s="30" customFormat="1" ht="17.399999999999999">
      <c r="A130" s="57"/>
      <c r="B130" s="432" t="s">
        <v>341</v>
      </c>
      <c r="C130" s="422"/>
      <c r="D130" s="425"/>
      <c r="E130" s="424"/>
      <c r="F130" s="456"/>
    </row>
    <row r="131" spans="1:6" s="30" customFormat="1" ht="17.399999999999999">
      <c r="A131" s="57"/>
      <c r="B131" s="421"/>
      <c r="C131" s="422"/>
      <c r="D131" s="425"/>
      <c r="E131" s="424"/>
      <c r="F131" s="456"/>
    </row>
    <row r="132" spans="1:6" s="30" customFormat="1" ht="45.6">
      <c r="A132" s="57">
        <v>12.8</v>
      </c>
      <c r="B132" s="421" t="s">
        <v>342</v>
      </c>
      <c r="C132" s="422">
        <v>7</v>
      </c>
      <c r="D132" s="425" t="s">
        <v>9</v>
      </c>
      <c r="E132" s="424">
        <v>9950</v>
      </c>
      <c r="F132" s="456">
        <f>(C132*E132)</f>
        <v>69650</v>
      </c>
    </row>
    <row r="133" spans="1:6" s="30" customFormat="1" ht="17.399999999999999">
      <c r="A133" s="57"/>
      <c r="B133" s="432" t="s">
        <v>343</v>
      </c>
      <c r="C133" s="422"/>
      <c r="D133" s="425"/>
      <c r="E133" s="424"/>
      <c r="F133" s="456"/>
    </row>
    <row r="134" spans="1:6" s="30" customFormat="1" ht="17.399999999999999">
      <c r="A134" s="57"/>
      <c r="B134" s="432"/>
      <c r="C134" s="422"/>
      <c r="D134" s="425"/>
      <c r="E134" s="424"/>
      <c r="F134" s="456"/>
    </row>
    <row r="135" spans="1:6" s="30" customFormat="1" ht="45.6">
      <c r="A135" s="57">
        <v>12.9</v>
      </c>
      <c r="B135" s="421" t="s">
        <v>344</v>
      </c>
      <c r="C135" s="422">
        <v>2</v>
      </c>
      <c r="D135" s="425" t="s">
        <v>9</v>
      </c>
      <c r="E135" s="424">
        <v>18950</v>
      </c>
      <c r="F135" s="456">
        <f>(C135*E135)</f>
        <v>37900</v>
      </c>
    </row>
    <row r="136" spans="1:6" s="30" customFormat="1" ht="17.399999999999999">
      <c r="A136" s="57"/>
      <c r="B136" s="432" t="s">
        <v>345</v>
      </c>
      <c r="C136" s="422"/>
      <c r="D136" s="425"/>
      <c r="E136" s="424"/>
      <c r="F136" s="456"/>
    </row>
    <row r="137" spans="1:6" s="30" customFormat="1" ht="17.399999999999999">
      <c r="A137" s="57"/>
      <c r="B137" s="432"/>
      <c r="C137" s="422"/>
      <c r="D137" s="425"/>
      <c r="E137" s="424"/>
      <c r="F137" s="456"/>
    </row>
    <row r="138" spans="1:6" s="30" customFormat="1" ht="45.6">
      <c r="A138" s="57">
        <v>12.1</v>
      </c>
      <c r="B138" s="421" t="s">
        <v>346</v>
      </c>
      <c r="C138" s="422">
        <v>2</v>
      </c>
      <c r="D138" s="425" t="s">
        <v>9</v>
      </c>
      <c r="E138" s="424">
        <v>28900</v>
      </c>
      <c r="F138" s="456">
        <f>(C138*E138)</f>
        <v>57800</v>
      </c>
    </row>
    <row r="139" spans="1:6" s="30" customFormat="1" ht="17.399999999999999">
      <c r="A139" s="57"/>
      <c r="B139" s="432" t="s">
        <v>347</v>
      </c>
      <c r="C139" s="422"/>
      <c r="D139" s="425"/>
      <c r="E139" s="424"/>
      <c r="F139" s="456"/>
    </row>
    <row r="140" spans="1:6" s="30" customFormat="1" ht="17.399999999999999">
      <c r="A140" s="57"/>
      <c r="B140" s="432"/>
      <c r="C140" s="422"/>
      <c r="D140" s="425"/>
      <c r="E140" s="424"/>
      <c r="F140" s="456"/>
    </row>
    <row r="141" spans="1:6" s="30" customFormat="1" ht="45.6">
      <c r="A141" s="57">
        <v>12.11</v>
      </c>
      <c r="B141" s="421" t="s">
        <v>348</v>
      </c>
      <c r="C141" s="422">
        <v>8</v>
      </c>
      <c r="D141" s="425" t="s">
        <v>9</v>
      </c>
      <c r="E141" s="424">
        <v>4025</v>
      </c>
      <c r="F141" s="456">
        <f>(C141*E141)</f>
        <v>32200</v>
      </c>
    </row>
    <row r="142" spans="1:6" s="30" customFormat="1" ht="17.399999999999999">
      <c r="A142" s="57"/>
      <c r="B142" s="432" t="s">
        <v>349</v>
      </c>
      <c r="C142" s="422"/>
      <c r="D142" s="425"/>
      <c r="E142" s="424"/>
      <c r="F142" s="456"/>
    </row>
    <row r="143" spans="1:6" s="30" customFormat="1" ht="17.399999999999999">
      <c r="A143" s="57"/>
      <c r="B143" s="432"/>
      <c r="C143" s="422"/>
      <c r="D143" s="425"/>
      <c r="E143" s="424"/>
      <c r="F143" s="456"/>
    </row>
    <row r="144" spans="1:6" s="30" customFormat="1" ht="30.6">
      <c r="A144" s="57">
        <v>12.12</v>
      </c>
      <c r="B144" s="421" t="s">
        <v>350</v>
      </c>
      <c r="C144" s="422">
        <v>1</v>
      </c>
      <c r="D144" s="425" t="s">
        <v>9</v>
      </c>
      <c r="E144" s="424">
        <v>2025</v>
      </c>
      <c r="F144" s="456">
        <f>(C144*E144)</f>
        <v>2025</v>
      </c>
    </row>
    <row r="145" spans="1:6" s="30" customFormat="1" ht="17.399999999999999">
      <c r="A145" s="57"/>
      <c r="B145" s="432" t="s">
        <v>351</v>
      </c>
      <c r="C145" s="422"/>
      <c r="D145" s="425"/>
      <c r="E145" s="424"/>
      <c r="F145" s="456"/>
    </row>
    <row r="146" spans="1:6" s="30" customFormat="1" ht="17.399999999999999">
      <c r="A146" s="57"/>
      <c r="B146" s="432"/>
      <c r="C146" s="422"/>
      <c r="D146" s="425"/>
      <c r="E146" s="424"/>
      <c r="F146" s="456"/>
    </row>
    <row r="147" spans="1:6" s="30" customFormat="1" ht="30.6">
      <c r="A147" s="57">
        <v>12.13</v>
      </c>
      <c r="B147" s="421" t="s">
        <v>352</v>
      </c>
      <c r="C147" s="422">
        <v>3</v>
      </c>
      <c r="D147" s="425" t="s">
        <v>9</v>
      </c>
      <c r="E147" s="424">
        <v>1900</v>
      </c>
      <c r="F147" s="456">
        <f>(C147*E147)</f>
        <v>5700</v>
      </c>
    </row>
    <row r="148" spans="1:6" s="30" customFormat="1" ht="17.399999999999999">
      <c r="A148" s="57"/>
      <c r="B148" s="432" t="s">
        <v>353</v>
      </c>
      <c r="C148" s="422"/>
      <c r="D148" s="425"/>
      <c r="E148" s="424"/>
      <c r="F148" s="456"/>
    </row>
    <row r="149" spans="1:6" s="30" customFormat="1" ht="17.399999999999999">
      <c r="A149" s="57"/>
      <c r="B149" s="432"/>
      <c r="C149" s="422"/>
      <c r="D149" s="425"/>
      <c r="E149" s="424"/>
      <c r="F149" s="456"/>
    </row>
    <row r="150" spans="1:6" s="30" customFormat="1" ht="60.6">
      <c r="A150" s="57">
        <v>12.14</v>
      </c>
      <c r="B150" s="421" t="s">
        <v>354</v>
      </c>
      <c r="C150" s="422">
        <v>13</v>
      </c>
      <c r="D150" s="425" t="s">
        <v>9</v>
      </c>
      <c r="E150" s="424">
        <v>5000</v>
      </c>
      <c r="F150" s="456">
        <f>(C150*E150)</f>
        <v>65000</v>
      </c>
    </row>
    <row r="151" spans="1:6" s="30" customFormat="1" ht="17.399999999999999">
      <c r="A151" s="57"/>
      <c r="B151" s="432" t="s">
        <v>355</v>
      </c>
      <c r="C151" s="422"/>
      <c r="D151" s="425"/>
      <c r="E151" s="424"/>
      <c r="F151" s="456"/>
    </row>
    <row r="152" spans="1:6" s="30" customFormat="1" ht="17.399999999999999">
      <c r="A152" s="57"/>
      <c r="B152" s="432"/>
      <c r="C152" s="422"/>
      <c r="D152" s="425"/>
      <c r="E152" s="424"/>
      <c r="F152" s="456"/>
    </row>
    <row r="153" spans="1:6" s="30" customFormat="1" ht="45.6">
      <c r="A153" s="57">
        <v>12.15</v>
      </c>
      <c r="B153" s="421" t="s">
        <v>356</v>
      </c>
      <c r="C153" s="422">
        <v>9</v>
      </c>
      <c r="D153" s="425" t="s">
        <v>9</v>
      </c>
      <c r="E153" s="424">
        <v>38180</v>
      </c>
      <c r="F153" s="456">
        <f>(C153*E153)</f>
        <v>343620</v>
      </c>
    </row>
    <row r="154" spans="1:6" s="30" customFormat="1" ht="17.399999999999999">
      <c r="A154" s="57"/>
      <c r="B154" s="432" t="s">
        <v>357</v>
      </c>
      <c r="C154" s="422"/>
      <c r="D154" s="425"/>
      <c r="E154" s="424"/>
      <c r="F154" s="456"/>
    </row>
    <row r="155" spans="1:6" s="30" customFormat="1" ht="17.399999999999999">
      <c r="A155" s="57"/>
      <c r="B155" s="432"/>
      <c r="C155" s="422"/>
      <c r="D155" s="425"/>
      <c r="E155" s="424"/>
      <c r="F155" s="456"/>
    </row>
    <row r="156" spans="1:6" s="30" customFormat="1" ht="45">
      <c r="A156" s="57">
        <v>12.16</v>
      </c>
      <c r="B156" s="421" t="s">
        <v>321</v>
      </c>
      <c r="C156" s="422">
        <v>2</v>
      </c>
      <c r="D156" s="425" t="s">
        <v>9</v>
      </c>
      <c r="E156" s="424">
        <v>1950</v>
      </c>
      <c r="F156" s="456">
        <f>(C156*E156)</f>
        <v>3900</v>
      </c>
    </row>
    <row r="157" spans="1:6" s="30" customFormat="1" ht="17.399999999999999">
      <c r="A157" s="57"/>
      <c r="B157" s="432" t="s">
        <v>358</v>
      </c>
      <c r="C157" s="422"/>
      <c r="D157" s="425"/>
      <c r="E157" s="424"/>
      <c r="F157" s="456"/>
    </row>
    <row r="158" spans="1:6" s="30" customFormat="1" ht="17.399999999999999">
      <c r="A158" s="57"/>
      <c r="B158" s="435"/>
      <c r="C158" s="422"/>
      <c r="D158" s="423"/>
      <c r="E158" s="424"/>
      <c r="F158" s="456"/>
    </row>
    <row r="159" spans="1:6" s="30" customFormat="1" ht="30">
      <c r="A159" s="57">
        <v>12.17</v>
      </c>
      <c r="B159" s="421" t="s">
        <v>303</v>
      </c>
      <c r="C159" s="422">
        <v>25</v>
      </c>
      <c r="D159" s="425" t="s">
        <v>24</v>
      </c>
      <c r="E159" s="424">
        <v>3954</v>
      </c>
      <c r="F159" s="456">
        <f>(C159*E159)</f>
        <v>98850</v>
      </c>
    </row>
    <row r="160" spans="1:6" s="30" customFormat="1" ht="17.399999999999999">
      <c r="A160" s="57"/>
      <c r="B160" s="421"/>
      <c r="C160" s="422"/>
      <c r="D160" s="425"/>
      <c r="E160" s="424"/>
      <c r="F160" s="456"/>
    </row>
    <row r="161" spans="1:6" s="28" customFormat="1">
      <c r="A161" s="57">
        <v>12.18</v>
      </c>
      <c r="B161" s="446" t="s">
        <v>113</v>
      </c>
      <c r="C161" s="429"/>
      <c r="D161" s="447"/>
      <c r="E161" s="431"/>
      <c r="F161" s="457"/>
    </row>
    <row r="162" spans="1:6" s="30" customFormat="1" ht="45">
      <c r="A162" s="57"/>
      <c r="B162" s="421" t="s">
        <v>114</v>
      </c>
      <c r="C162" s="422"/>
      <c r="D162" s="425"/>
      <c r="E162" s="424"/>
      <c r="F162" s="456"/>
    </row>
    <row r="163" spans="1:6" s="30" customFormat="1" ht="17.399999999999999">
      <c r="A163" s="57" t="s">
        <v>322</v>
      </c>
      <c r="B163" s="421" t="s">
        <v>115</v>
      </c>
      <c r="C163" s="422">
        <v>50</v>
      </c>
      <c r="D163" s="425" t="s">
        <v>119</v>
      </c>
      <c r="E163" s="424">
        <v>320</v>
      </c>
      <c r="F163" s="456">
        <f>(C163*E163)</f>
        <v>16000</v>
      </c>
    </row>
    <row r="164" spans="1:6" s="30" customFormat="1" ht="17.399999999999999">
      <c r="A164" s="57" t="s">
        <v>323</v>
      </c>
      <c r="B164" s="421" t="s">
        <v>116</v>
      </c>
      <c r="C164" s="422">
        <v>30</v>
      </c>
      <c r="D164" s="425" t="s">
        <v>119</v>
      </c>
      <c r="E164" s="424">
        <v>550</v>
      </c>
      <c r="F164" s="456">
        <f>(C164*E164)</f>
        <v>16500</v>
      </c>
    </row>
    <row r="165" spans="1:6" s="30" customFormat="1" ht="17.399999999999999">
      <c r="A165" s="57" t="s">
        <v>324</v>
      </c>
      <c r="B165" s="421" t="s">
        <v>117</v>
      </c>
      <c r="C165" s="422">
        <v>0</v>
      </c>
      <c r="D165" s="425" t="s">
        <v>119</v>
      </c>
      <c r="E165" s="424">
        <v>780</v>
      </c>
      <c r="F165" s="456">
        <f>(C165*E165)</f>
        <v>0</v>
      </c>
    </row>
    <row r="166" spans="1:6" s="30" customFormat="1" ht="17.399999999999999">
      <c r="A166" s="57" t="s">
        <v>325</v>
      </c>
      <c r="B166" s="421" t="s">
        <v>118</v>
      </c>
      <c r="C166" s="422">
        <v>0</v>
      </c>
      <c r="D166" s="425" t="s">
        <v>119</v>
      </c>
      <c r="E166" s="424">
        <v>1200</v>
      </c>
      <c r="F166" s="456">
        <f>(C166*E166)</f>
        <v>0</v>
      </c>
    </row>
    <row r="167" spans="1:6" s="30" customFormat="1" ht="17.399999999999999">
      <c r="A167" s="57"/>
      <c r="B167" s="421"/>
      <c r="C167" s="422"/>
      <c r="D167" s="425"/>
      <c r="E167" s="424"/>
      <c r="F167" s="456"/>
    </row>
    <row r="168" spans="1:6" s="28" customFormat="1">
      <c r="A168" s="57">
        <v>12.19</v>
      </c>
      <c r="B168" s="446" t="s">
        <v>120</v>
      </c>
      <c r="C168" s="429"/>
      <c r="D168" s="447"/>
      <c r="E168" s="431"/>
      <c r="F168" s="457"/>
    </row>
    <row r="169" spans="1:6" s="30" customFormat="1" ht="60">
      <c r="A169" s="57"/>
      <c r="B169" s="421" t="s">
        <v>121</v>
      </c>
      <c r="C169" s="422"/>
      <c r="D169" s="425"/>
      <c r="E169" s="424"/>
      <c r="F169" s="456"/>
    </row>
    <row r="170" spans="1:6" s="30" customFormat="1" ht="17.399999999999999">
      <c r="A170" s="57" t="s">
        <v>326</v>
      </c>
      <c r="B170" s="421" t="s">
        <v>123</v>
      </c>
      <c r="C170" s="422">
        <v>50</v>
      </c>
      <c r="D170" s="425" t="s">
        <v>119</v>
      </c>
      <c r="E170" s="424">
        <v>497.8</v>
      </c>
      <c r="F170" s="456">
        <f>(C170*E170)</f>
        <v>24890</v>
      </c>
    </row>
    <row r="171" spans="1:6" s="30" customFormat="1" ht="17.399999999999999">
      <c r="A171" s="57" t="s">
        <v>327</v>
      </c>
      <c r="B171" s="421" t="s">
        <v>124</v>
      </c>
      <c r="C171" s="422">
        <v>20</v>
      </c>
      <c r="D171" s="425" t="s">
        <v>119</v>
      </c>
      <c r="E171" s="424">
        <v>537.6</v>
      </c>
      <c r="F171" s="456">
        <f>(C171*E171)</f>
        <v>10752</v>
      </c>
    </row>
    <row r="172" spans="1:6" s="30" customFormat="1" ht="17.399999999999999">
      <c r="A172" s="57" t="s">
        <v>328</v>
      </c>
      <c r="B172" s="421" t="s">
        <v>122</v>
      </c>
      <c r="C172" s="422">
        <v>0</v>
      </c>
      <c r="D172" s="425" t="s">
        <v>119</v>
      </c>
      <c r="E172" s="424">
        <v>627.25</v>
      </c>
      <c r="F172" s="456">
        <f>(C172*E172)</f>
        <v>0</v>
      </c>
    </row>
    <row r="173" spans="1:6" s="30" customFormat="1" ht="17.399999999999999">
      <c r="A173" s="57" t="s">
        <v>329</v>
      </c>
      <c r="B173" s="421" t="s">
        <v>125</v>
      </c>
      <c r="C173" s="422">
        <v>0</v>
      </c>
      <c r="D173" s="425" t="s">
        <v>119</v>
      </c>
      <c r="E173" s="424">
        <v>739.3</v>
      </c>
      <c r="F173" s="456">
        <f>(C173*E173)</f>
        <v>0</v>
      </c>
    </row>
    <row r="174" spans="1:6" s="30" customFormat="1" ht="17.399999999999999">
      <c r="A174" s="57"/>
      <c r="B174" s="421"/>
      <c r="C174" s="422"/>
      <c r="D174" s="425"/>
      <c r="E174" s="424"/>
      <c r="F174" s="456"/>
    </row>
    <row r="175" spans="1:6" s="30" customFormat="1" ht="17.399999999999999">
      <c r="A175" s="73"/>
      <c r="B175" s="421"/>
      <c r="C175" s="422"/>
      <c r="D175" s="425"/>
      <c r="E175" s="424"/>
      <c r="F175" s="456"/>
    </row>
    <row r="176" spans="1:6" s="30" customFormat="1" ht="17.399999999999999">
      <c r="A176" s="73"/>
      <c r="B176" s="421"/>
      <c r="C176" s="448"/>
      <c r="D176" s="449"/>
      <c r="E176" s="450"/>
      <c r="F176" s="460"/>
    </row>
    <row r="177" spans="1:6" s="35" customFormat="1" ht="21">
      <c r="A177" s="165"/>
      <c r="B177" s="451" t="s">
        <v>359</v>
      </c>
      <c r="C177" s="452"/>
      <c r="D177" s="452"/>
      <c r="E177" s="453"/>
      <c r="F177" s="461">
        <f>SUM(F7:F176)</f>
        <v>11243587.600000001</v>
      </c>
    </row>
    <row r="178" spans="1:6" thickBot="1">
      <c r="A178" s="166"/>
      <c r="B178" s="58"/>
      <c r="C178" s="58"/>
      <c r="D178" s="59"/>
      <c r="E178" s="58"/>
      <c r="F178" s="60"/>
    </row>
  </sheetData>
  <sheetProtection password="CC4D" sheet="1" objects="1" scenarios="1"/>
  <mergeCells count="3">
    <mergeCell ref="A1:F1"/>
    <mergeCell ref="A2:F2"/>
    <mergeCell ref="A4:F4"/>
  </mergeCells>
  <phoneticPr fontId="35" type="noConversion"/>
  <conditionalFormatting sqref="C15 E15:F15 C27 E27:F27 C76:C77 E76:F77">
    <cfRule type="cellIs" dxfId="5" priority="111" stopIfTrue="1" operator="lessThan">
      <formula>0</formula>
    </cfRule>
  </conditionalFormatting>
  <conditionalFormatting sqref="C18 E18:F18">
    <cfRule type="cellIs" dxfId="4" priority="107" stopIfTrue="1" operator="lessThan">
      <formula>0</formula>
    </cfRule>
  </conditionalFormatting>
  <conditionalFormatting sqref="C21 E21:F21">
    <cfRule type="cellIs" dxfId="3" priority="104" stopIfTrue="1" operator="lessThan">
      <formula>0</formula>
    </cfRule>
  </conditionalFormatting>
  <conditionalFormatting sqref="C24 E24:F24">
    <cfRule type="cellIs" dxfId="2" priority="101" stopIfTrue="1" operator="lessThan">
      <formula>0</formula>
    </cfRule>
  </conditionalFormatting>
  <conditionalFormatting sqref="C68 E68:F68">
    <cfRule type="cellIs" dxfId="1" priority="1" stopIfTrue="1" operator="lessThan">
      <formula>0</formula>
    </cfRule>
  </conditionalFormatting>
  <conditionalFormatting sqref="C79:C80 E79:F80">
    <cfRule type="cellIs" dxfId="0" priority="96" stopIfTrue="1" operator="lessThan">
      <formula>0</formula>
    </cfRule>
  </conditionalFormatting>
  <pageMargins left="0.70866141732283472" right="0.70866141732283472" top="0.74803149606299213" bottom="0.74803149606299213" header="0.31496062992125984" footer="0.31496062992125984"/>
  <pageSetup paperSize="9" scale="72" fitToHeight="0" orientation="landscape" r:id="rId1"/>
  <headerFooter>
    <oddHeader>&amp;LTHE GRID
 architect &amp; interior designers&amp;C
Civil Works at SBICAPS
 New Delhi.</oddHeader>
    <oddFooter>&amp;CPage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358"/>
  <sheetViews>
    <sheetView showGridLines="0" view="pageBreakPreview" zoomScale="60" zoomScaleNormal="80" zoomScalePageLayoutView="25" workbookViewId="0">
      <selection activeCell="F357" sqref="F357"/>
    </sheetView>
  </sheetViews>
  <sheetFormatPr defaultColWidth="9.109375" defaultRowHeight="17.399999999999999"/>
  <cols>
    <col min="1" max="1" width="9.109375" style="198" bestFit="1" customWidth="1"/>
    <col min="2" max="2" width="142.88671875" style="25" customWidth="1"/>
    <col min="3" max="3" width="11.88671875" style="17" bestFit="1" customWidth="1"/>
    <col min="4" max="4" width="9.88671875" style="17" customWidth="1"/>
    <col min="5" max="5" width="11.88671875" style="17" bestFit="1" customWidth="1"/>
    <col min="6" max="6" width="22.44140625" style="17" bestFit="1" customWidth="1"/>
    <col min="7" max="7" width="9.109375" style="17" customWidth="1"/>
    <col min="8" max="16384" width="9.109375" style="17"/>
  </cols>
  <sheetData>
    <row r="1" spans="1:7" s="39" customFormat="1" ht="21">
      <c r="A1" s="494" t="s">
        <v>859</v>
      </c>
      <c r="B1" s="495"/>
      <c r="C1" s="495"/>
      <c r="D1" s="495"/>
      <c r="E1" s="495"/>
      <c r="F1" s="496"/>
      <c r="G1" s="38"/>
    </row>
    <row r="2" spans="1:7">
      <c r="A2" s="499"/>
      <c r="B2" s="500"/>
      <c r="C2" s="500"/>
      <c r="D2" s="500"/>
      <c r="E2" s="500"/>
      <c r="F2" s="501"/>
    </row>
    <row r="3" spans="1:7" s="37" customFormat="1">
      <c r="A3" s="187" t="s">
        <v>0</v>
      </c>
      <c r="B3" s="113" t="s">
        <v>1</v>
      </c>
      <c r="C3" s="114" t="s">
        <v>3</v>
      </c>
      <c r="D3" s="55" t="s">
        <v>4</v>
      </c>
      <c r="E3" s="55" t="s">
        <v>5</v>
      </c>
      <c r="F3" s="56" t="s">
        <v>2</v>
      </c>
    </row>
    <row r="4" spans="1:7">
      <c r="A4" s="502"/>
      <c r="B4" s="503"/>
      <c r="C4" s="503"/>
      <c r="D4" s="503"/>
      <c r="E4" s="503"/>
      <c r="F4" s="504"/>
    </row>
    <row r="5" spans="1:7" s="36" customFormat="1" ht="37.5" customHeight="1">
      <c r="A5" s="76" t="s">
        <v>6</v>
      </c>
      <c r="B5" s="497" t="s">
        <v>202</v>
      </c>
      <c r="C5" s="497"/>
      <c r="D5" s="497"/>
      <c r="E5" s="497"/>
      <c r="F5" s="498"/>
    </row>
    <row r="6" spans="1:7">
      <c r="A6" s="188"/>
      <c r="B6" s="16"/>
      <c r="C6" s="18"/>
      <c r="D6" s="18"/>
      <c r="E6" s="18"/>
      <c r="F6" s="19"/>
    </row>
    <row r="7" spans="1:7" s="50" customFormat="1">
      <c r="A7" s="76">
        <v>1</v>
      </c>
      <c r="B7" s="8" t="s">
        <v>19</v>
      </c>
      <c r="C7" s="46"/>
      <c r="D7" s="47"/>
      <c r="E7" s="48"/>
      <c r="F7" s="49"/>
    </row>
    <row r="8" spans="1:7" s="27" customFormat="1" ht="60">
      <c r="A8" s="189"/>
      <c r="B8" s="40" t="s">
        <v>282</v>
      </c>
      <c r="C8" s="11"/>
      <c r="D8" s="41"/>
      <c r="E8" s="88"/>
      <c r="F8" s="89"/>
    </row>
    <row r="9" spans="1:7" s="27" customFormat="1" ht="15.6">
      <c r="A9" s="189"/>
      <c r="B9" s="40"/>
      <c r="C9" s="11"/>
      <c r="D9" s="41"/>
      <c r="E9" s="88"/>
      <c r="F9" s="89"/>
    </row>
    <row r="10" spans="1:7" s="50" customFormat="1">
      <c r="A10" s="74">
        <v>1.1000000000000001</v>
      </c>
      <c r="B10" s="72" t="s">
        <v>484</v>
      </c>
      <c r="C10" s="11"/>
      <c r="D10" s="12"/>
      <c r="E10" s="88"/>
      <c r="F10" s="89"/>
    </row>
    <row r="11" spans="1:7" s="50" customFormat="1" ht="33.6">
      <c r="A11" s="76"/>
      <c r="B11" s="155" t="s">
        <v>485</v>
      </c>
      <c r="C11" s="122"/>
      <c r="D11" s="123"/>
      <c r="E11" s="153"/>
      <c r="F11" s="89"/>
    </row>
    <row r="12" spans="1:7" s="63" customFormat="1">
      <c r="A12" s="190" t="s">
        <v>47</v>
      </c>
      <c r="B12" s="62" t="s">
        <v>362</v>
      </c>
      <c r="C12" s="115"/>
      <c r="D12" s="115"/>
      <c r="E12" s="115"/>
      <c r="F12" s="116"/>
    </row>
    <row r="13" spans="1:7" s="27" customFormat="1" ht="105">
      <c r="A13" s="189"/>
      <c r="B13" s="53" t="s">
        <v>534</v>
      </c>
      <c r="C13" s="51">
        <v>35</v>
      </c>
      <c r="D13" s="52" t="s">
        <v>24</v>
      </c>
      <c r="E13" s="90">
        <v>6500</v>
      </c>
      <c r="F13" s="91">
        <f>(C13*E13)</f>
        <v>227500</v>
      </c>
    </row>
    <row r="14" spans="1:7" s="27" customFormat="1" ht="15.6">
      <c r="A14" s="189"/>
      <c r="B14" s="201" t="s">
        <v>511</v>
      </c>
      <c r="C14" s="11"/>
      <c r="D14" s="12"/>
      <c r="E14" s="88"/>
      <c r="F14" s="89"/>
    </row>
    <row r="15" spans="1:7" s="63" customFormat="1">
      <c r="A15" s="190" t="s">
        <v>48</v>
      </c>
      <c r="B15" s="64" t="s">
        <v>363</v>
      </c>
      <c r="C15" s="115"/>
      <c r="D15" s="115"/>
      <c r="E15" s="115"/>
      <c r="F15" s="116"/>
    </row>
    <row r="16" spans="1:7" s="27" customFormat="1" ht="75">
      <c r="A16" s="189"/>
      <c r="B16" s="42" t="s">
        <v>526</v>
      </c>
      <c r="C16" s="54">
        <v>50</v>
      </c>
      <c r="D16" s="52" t="s">
        <v>24</v>
      </c>
      <c r="E16" s="90">
        <v>4000</v>
      </c>
      <c r="F16" s="91">
        <f>(C16*E16)</f>
        <v>200000</v>
      </c>
    </row>
    <row r="17" spans="1:6" s="27" customFormat="1" ht="15.6">
      <c r="A17" s="189"/>
      <c r="B17" s="305" t="s">
        <v>511</v>
      </c>
      <c r="C17" s="11"/>
      <c r="D17" s="12"/>
      <c r="E17" s="88"/>
      <c r="F17" s="89"/>
    </row>
    <row r="18" spans="1:6" s="50" customFormat="1">
      <c r="A18" s="74">
        <v>1.2</v>
      </c>
      <c r="B18" s="8" t="s">
        <v>38</v>
      </c>
      <c r="C18" s="13"/>
      <c r="D18" s="14"/>
      <c r="E18" s="92"/>
      <c r="F18" s="93"/>
    </row>
    <row r="19" spans="1:6" s="50" customFormat="1" ht="33.6">
      <c r="A19" s="76"/>
      <c r="B19" s="155" t="s">
        <v>1280</v>
      </c>
      <c r="C19" s="156"/>
      <c r="D19" s="157"/>
      <c r="E19" s="158"/>
      <c r="F19" s="93"/>
    </row>
    <row r="20" spans="1:6" s="27" customFormat="1" ht="120">
      <c r="A20" s="189"/>
      <c r="B20" s="61" t="s">
        <v>512</v>
      </c>
      <c r="C20" s="11"/>
      <c r="D20" s="12"/>
      <c r="E20" s="88"/>
      <c r="F20" s="89"/>
    </row>
    <row r="21" spans="1:6" s="27" customFormat="1">
      <c r="A21" s="76"/>
      <c r="B21" s="86" t="s">
        <v>238</v>
      </c>
      <c r="C21" s="11"/>
      <c r="D21" s="12"/>
      <c r="E21" s="88"/>
      <c r="F21" s="89"/>
    </row>
    <row r="22" spans="1:6" s="27" customFormat="1">
      <c r="A22" s="76"/>
      <c r="B22" s="40"/>
      <c r="C22" s="11"/>
      <c r="D22" s="12"/>
      <c r="E22" s="88"/>
      <c r="F22" s="89"/>
    </row>
    <row r="23" spans="1:6" s="27" customFormat="1">
      <c r="A23" s="76" t="s">
        <v>43</v>
      </c>
      <c r="B23" s="32" t="s">
        <v>239</v>
      </c>
      <c r="C23" s="11">
        <v>722</v>
      </c>
      <c r="D23" s="12" t="s">
        <v>24</v>
      </c>
      <c r="E23" s="88">
        <v>3200</v>
      </c>
      <c r="F23" s="89">
        <f>(C23*E23)</f>
        <v>2310400</v>
      </c>
    </row>
    <row r="24" spans="1:6" s="27" customFormat="1">
      <c r="A24" s="76"/>
      <c r="B24" s="86"/>
      <c r="C24" s="11"/>
      <c r="D24" s="12"/>
      <c r="E24" s="88"/>
      <c r="F24" s="89"/>
    </row>
    <row r="25" spans="1:6" s="27" customFormat="1" ht="30">
      <c r="A25" s="76" t="s">
        <v>45</v>
      </c>
      <c r="B25" s="32" t="s">
        <v>364</v>
      </c>
      <c r="C25" s="11">
        <v>340</v>
      </c>
      <c r="D25" s="12" t="s">
        <v>24</v>
      </c>
      <c r="E25" s="88">
        <v>4500</v>
      </c>
      <c r="F25" s="89">
        <f>(C25*E25)</f>
        <v>1530000</v>
      </c>
    </row>
    <row r="26" spans="1:6" s="27" customFormat="1">
      <c r="A26" s="76"/>
      <c r="B26" s="32"/>
      <c r="C26" s="11"/>
      <c r="D26" s="12"/>
      <c r="E26" s="88"/>
      <c r="F26" s="89"/>
    </row>
    <row r="27" spans="1:6" s="27" customFormat="1" ht="75">
      <c r="A27" s="76" t="s">
        <v>44</v>
      </c>
      <c r="B27" s="87" t="s">
        <v>242</v>
      </c>
      <c r="C27" s="11"/>
      <c r="D27" s="12"/>
      <c r="E27" s="88"/>
      <c r="F27" s="89"/>
    </row>
    <row r="28" spans="1:6" s="27" customFormat="1">
      <c r="A28" s="76"/>
      <c r="B28" s="40" t="s">
        <v>240</v>
      </c>
      <c r="C28" s="11">
        <v>30</v>
      </c>
      <c r="D28" s="12" t="s">
        <v>24</v>
      </c>
      <c r="E28" s="88">
        <v>3000</v>
      </c>
      <c r="F28" s="89">
        <f>(C28*E28)</f>
        <v>90000</v>
      </c>
    </row>
    <row r="29" spans="1:6" s="27" customFormat="1">
      <c r="A29" s="191"/>
      <c r="B29" s="84"/>
      <c r="C29" s="75"/>
      <c r="D29" s="75"/>
      <c r="E29" s="75"/>
      <c r="F29" s="105"/>
    </row>
    <row r="30" spans="1:6" s="27" customFormat="1" ht="60">
      <c r="A30" s="76" t="s">
        <v>241</v>
      </c>
      <c r="B30" s="40" t="s">
        <v>283</v>
      </c>
      <c r="C30" s="11"/>
      <c r="D30" s="12"/>
      <c r="E30" s="88"/>
      <c r="F30" s="89"/>
    </row>
    <row r="31" spans="1:6" s="27" customFormat="1">
      <c r="A31" s="76"/>
      <c r="B31" s="40" t="s">
        <v>243</v>
      </c>
      <c r="C31" s="11">
        <v>40</v>
      </c>
      <c r="D31" s="12" t="s">
        <v>24</v>
      </c>
      <c r="E31" s="88">
        <v>1200</v>
      </c>
      <c r="F31" s="89">
        <f>(C31*E31)</f>
        <v>48000</v>
      </c>
    </row>
    <row r="32" spans="1:6" s="27" customFormat="1">
      <c r="A32" s="76"/>
      <c r="B32" s="40"/>
      <c r="C32" s="11"/>
      <c r="D32" s="12"/>
      <c r="E32" s="88"/>
      <c r="F32" s="89"/>
    </row>
    <row r="33" spans="1:6" s="68" customFormat="1">
      <c r="A33" s="76">
        <v>1.3</v>
      </c>
      <c r="B33" s="72" t="s">
        <v>46</v>
      </c>
      <c r="C33" s="66"/>
      <c r="D33" s="67"/>
      <c r="E33" s="94"/>
      <c r="F33" s="95"/>
    </row>
    <row r="34" spans="1:6" s="27" customFormat="1">
      <c r="A34" s="76"/>
      <c r="B34" s="85" t="s">
        <v>244</v>
      </c>
      <c r="C34" s="11"/>
      <c r="D34" s="12"/>
      <c r="E34" s="88"/>
      <c r="F34" s="89"/>
    </row>
    <row r="35" spans="1:6" s="27" customFormat="1">
      <c r="A35" s="76"/>
      <c r="B35" s="32" t="s">
        <v>245</v>
      </c>
      <c r="C35" s="11">
        <v>30</v>
      </c>
      <c r="D35" s="12" t="s">
        <v>24</v>
      </c>
      <c r="E35" s="88">
        <v>2000</v>
      </c>
      <c r="F35" s="89">
        <f>(C35*E35)</f>
        <v>60000</v>
      </c>
    </row>
    <row r="36" spans="1:6" s="27" customFormat="1">
      <c r="A36" s="76"/>
      <c r="B36" s="32"/>
      <c r="C36" s="11"/>
      <c r="D36" s="12"/>
      <c r="E36" s="88"/>
      <c r="F36" s="89"/>
    </row>
    <row r="37" spans="1:6" s="68" customFormat="1">
      <c r="A37" s="76">
        <v>1.4</v>
      </c>
      <c r="B37" s="65" t="s">
        <v>134</v>
      </c>
      <c r="C37" s="66"/>
      <c r="D37" s="67"/>
      <c r="E37" s="94"/>
      <c r="F37" s="95"/>
    </row>
    <row r="38" spans="1:6" s="27" customFormat="1" ht="45">
      <c r="A38" s="76"/>
      <c r="B38" s="32" t="s">
        <v>135</v>
      </c>
      <c r="C38" s="96"/>
      <c r="D38" s="96"/>
      <c r="E38" s="96"/>
      <c r="F38" s="97"/>
    </row>
    <row r="39" spans="1:6" s="27" customFormat="1" ht="75">
      <c r="A39" s="76" t="s">
        <v>137</v>
      </c>
      <c r="B39" s="32" t="s">
        <v>136</v>
      </c>
      <c r="C39" s="11"/>
      <c r="D39" s="12"/>
      <c r="E39" s="88"/>
      <c r="F39" s="89"/>
    </row>
    <row r="40" spans="1:6" s="27" customFormat="1" ht="75">
      <c r="A40" s="76" t="s">
        <v>138</v>
      </c>
      <c r="B40" s="32" t="s">
        <v>139</v>
      </c>
      <c r="C40" s="11"/>
      <c r="D40" s="12"/>
      <c r="E40" s="88"/>
      <c r="F40" s="89"/>
    </row>
    <row r="41" spans="1:6" s="27" customFormat="1" ht="165">
      <c r="A41" s="76" t="s">
        <v>140</v>
      </c>
      <c r="B41" s="32" t="s">
        <v>141</v>
      </c>
      <c r="C41" s="11"/>
      <c r="D41" s="12"/>
      <c r="E41" s="88"/>
      <c r="F41" s="89"/>
    </row>
    <row r="42" spans="1:6" s="27" customFormat="1">
      <c r="A42" s="76"/>
      <c r="B42" s="32" t="s">
        <v>142</v>
      </c>
      <c r="C42" s="11">
        <v>25</v>
      </c>
      <c r="D42" s="12" t="s">
        <v>24</v>
      </c>
      <c r="E42" s="88">
        <v>5623.95</v>
      </c>
      <c r="F42" s="89">
        <f>(C42*E42)</f>
        <v>140598.75</v>
      </c>
    </row>
    <row r="43" spans="1:6" s="27" customFormat="1">
      <c r="A43" s="76"/>
      <c r="B43" s="86" t="s">
        <v>284</v>
      </c>
      <c r="C43" s="11"/>
      <c r="D43" s="12"/>
      <c r="E43" s="88"/>
      <c r="F43" s="89"/>
    </row>
    <row r="44" spans="1:6" s="27" customFormat="1">
      <c r="A44" s="76"/>
      <c r="B44" s="32"/>
      <c r="C44" s="11"/>
      <c r="D44" s="12"/>
      <c r="E44" s="88"/>
      <c r="F44" s="89"/>
    </row>
    <row r="45" spans="1:6" s="50" customFormat="1">
      <c r="A45" s="76">
        <v>2</v>
      </c>
      <c r="B45" s="8" t="s">
        <v>49</v>
      </c>
      <c r="C45" s="13"/>
      <c r="D45" s="29"/>
      <c r="E45" s="92"/>
      <c r="F45" s="93"/>
    </row>
    <row r="46" spans="1:6" s="27" customFormat="1">
      <c r="A46" s="76"/>
      <c r="B46" s="45" t="s">
        <v>50</v>
      </c>
      <c r="C46" s="11"/>
      <c r="D46" s="12"/>
      <c r="E46" s="88"/>
      <c r="F46" s="89"/>
    </row>
    <row r="47" spans="1:6" s="27" customFormat="1" ht="45">
      <c r="A47" s="76"/>
      <c r="B47" s="40" t="s">
        <v>486</v>
      </c>
      <c r="C47" s="11"/>
      <c r="D47" s="12"/>
      <c r="E47" s="88"/>
      <c r="F47" s="89"/>
    </row>
    <row r="48" spans="1:6" s="27" customFormat="1" ht="75">
      <c r="A48" s="76"/>
      <c r="B48" s="40" t="s">
        <v>81</v>
      </c>
      <c r="C48" s="11"/>
      <c r="D48" s="12"/>
      <c r="E48" s="88"/>
      <c r="F48" s="89"/>
    </row>
    <row r="49" spans="1:6" s="27" customFormat="1" ht="45">
      <c r="A49" s="76"/>
      <c r="B49" s="40" t="s">
        <v>51</v>
      </c>
      <c r="C49" s="11"/>
      <c r="D49" s="12"/>
      <c r="E49" s="88"/>
      <c r="F49" s="89"/>
    </row>
    <row r="50" spans="1:6" s="27" customFormat="1" ht="60">
      <c r="A50" s="76"/>
      <c r="B50" s="40" t="s">
        <v>52</v>
      </c>
      <c r="C50" s="11"/>
      <c r="D50" s="12"/>
      <c r="E50" s="88"/>
      <c r="F50" s="89"/>
    </row>
    <row r="51" spans="1:6" s="27" customFormat="1" ht="60">
      <c r="A51" s="76"/>
      <c r="B51" s="40" t="s">
        <v>82</v>
      </c>
      <c r="C51" s="11"/>
      <c r="D51" s="12"/>
      <c r="E51" s="88"/>
      <c r="F51" s="89"/>
    </row>
    <row r="52" spans="1:6" s="27" customFormat="1">
      <c r="A52" s="76"/>
      <c r="B52" s="45" t="s">
        <v>289</v>
      </c>
      <c r="C52" s="11"/>
      <c r="D52" s="12"/>
      <c r="E52" s="88"/>
      <c r="F52" s="89"/>
    </row>
    <row r="53" spans="1:6" s="50" customFormat="1">
      <c r="A53" s="76">
        <v>2.1</v>
      </c>
      <c r="B53" s="8" t="s">
        <v>83</v>
      </c>
      <c r="C53" s="13"/>
      <c r="D53" s="14"/>
      <c r="E53" s="92"/>
      <c r="F53" s="93"/>
    </row>
    <row r="54" spans="1:6" s="27" customFormat="1" ht="45">
      <c r="A54" s="191"/>
      <c r="B54" s="40" t="s">
        <v>204</v>
      </c>
      <c r="C54" s="96"/>
      <c r="D54" s="96"/>
      <c r="E54" s="96"/>
      <c r="F54" s="97"/>
    </row>
    <row r="55" spans="1:6" s="27" customFormat="1">
      <c r="A55" s="76" t="s">
        <v>92</v>
      </c>
      <c r="B55" s="40" t="s">
        <v>86</v>
      </c>
      <c r="C55" s="11">
        <v>580</v>
      </c>
      <c r="D55" s="12" t="s">
        <v>24</v>
      </c>
      <c r="E55" s="88">
        <v>1500</v>
      </c>
      <c r="F55" s="89">
        <f>(C55*E55)</f>
        <v>870000</v>
      </c>
    </row>
    <row r="56" spans="1:6" s="27" customFormat="1">
      <c r="A56" s="76" t="s">
        <v>93</v>
      </c>
      <c r="B56" s="40" t="s">
        <v>87</v>
      </c>
      <c r="C56" s="11">
        <v>670</v>
      </c>
      <c r="D56" s="12" t="s">
        <v>24</v>
      </c>
      <c r="E56" s="88">
        <v>1250</v>
      </c>
      <c r="F56" s="89">
        <f>(C56*E56)</f>
        <v>837500</v>
      </c>
    </row>
    <row r="57" spans="1:6" s="27" customFormat="1">
      <c r="A57" s="191"/>
      <c r="B57" s="45" t="s">
        <v>392</v>
      </c>
      <c r="C57" s="11"/>
      <c r="D57" s="12"/>
      <c r="E57" s="88"/>
      <c r="F57" s="89"/>
    </row>
    <row r="58" spans="1:6" s="27" customFormat="1">
      <c r="A58" s="191"/>
      <c r="B58" s="40"/>
      <c r="C58" s="11"/>
      <c r="D58" s="12"/>
      <c r="E58" s="88"/>
      <c r="F58" s="89"/>
    </row>
    <row r="59" spans="1:6" s="68" customFormat="1">
      <c r="A59" s="76">
        <v>2.2000000000000002</v>
      </c>
      <c r="B59" s="65" t="s">
        <v>88</v>
      </c>
      <c r="C59" s="66"/>
      <c r="D59" s="67"/>
      <c r="E59" s="94"/>
      <c r="F59" s="95"/>
    </row>
    <row r="60" spans="1:6" s="27" customFormat="1" ht="30">
      <c r="A60" s="191"/>
      <c r="B60" s="40" t="s">
        <v>89</v>
      </c>
      <c r="C60" s="11">
        <v>1250</v>
      </c>
      <c r="D60" s="12" t="s">
        <v>24</v>
      </c>
      <c r="E60" s="88">
        <v>490</v>
      </c>
      <c r="F60" s="89">
        <f>(C60*E60)</f>
        <v>612500</v>
      </c>
    </row>
    <row r="61" spans="1:6" s="27" customFormat="1">
      <c r="A61" s="191"/>
      <c r="B61" s="40"/>
      <c r="C61" s="11"/>
      <c r="D61" s="12"/>
      <c r="E61" s="88"/>
      <c r="F61" s="89"/>
    </row>
    <row r="62" spans="1:6" s="68" customFormat="1">
      <c r="A62" s="76">
        <v>2.2999999999999998</v>
      </c>
      <c r="B62" s="65" t="s">
        <v>90</v>
      </c>
      <c r="C62" s="66"/>
      <c r="D62" s="67"/>
      <c r="E62" s="94"/>
      <c r="F62" s="95"/>
    </row>
    <row r="63" spans="1:6" s="27" customFormat="1" ht="60">
      <c r="A63" s="191"/>
      <c r="B63" s="40" t="s">
        <v>91</v>
      </c>
      <c r="C63" s="96"/>
      <c r="D63" s="96"/>
      <c r="E63" s="96"/>
      <c r="F63" s="97"/>
    </row>
    <row r="64" spans="1:6" s="27" customFormat="1">
      <c r="A64" s="76" t="s">
        <v>84</v>
      </c>
      <c r="B64" s="40" t="s">
        <v>285</v>
      </c>
      <c r="C64" s="11">
        <v>1250</v>
      </c>
      <c r="D64" s="12" t="s">
        <v>24</v>
      </c>
      <c r="E64" s="88">
        <v>1500</v>
      </c>
      <c r="F64" s="89">
        <f>(C64*E64)</f>
        <v>1875000</v>
      </c>
    </row>
    <row r="65" spans="1:6" s="27" customFormat="1">
      <c r="A65" s="76" t="s">
        <v>85</v>
      </c>
      <c r="B65" s="40" t="s">
        <v>286</v>
      </c>
      <c r="C65" s="11">
        <v>200</v>
      </c>
      <c r="D65" s="12" t="s">
        <v>24</v>
      </c>
      <c r="E65" s="88">
        <v>1250</v>
      </c>
      <c r="F65" s="89">
        <f>(C65*E65)</f>
        <v>250000</v>
      </c>
    </row>
    <row r="66" spans="1:6" s="27" customFormat="1">
      <c r="A66" s="76" t="s">
        <v>94</v>
      </c>
      <c r="B66" s="40" t="s">
        <v>287</v>
      </c>
      <c r="C66" s="11">
        <v>1250</v>
      </c>
      <c r="D66" s="12" t="s">
        <v>24</v>
      </c>
      <c r="E66" s="88">
        <v>750</v>
      </c>
      <c r="F66" s="89">
        <f>(C66*E66)</f>
        <v>937500</v>
      </c>
    </row>
    <row r="67" spans="1:6" s="27" customFormat="1">
      <c r="A67" s="76" t="s">
        <v>1271</v>
      </c>
      <c r="B67" s="40" t="s">
        <v>1272</v>
      </c>
      <c r="C67" s="11">
        <v>200</v>
      </c>
      <c r="D67" s="12" t="s">
        <v>24</v>
      </c>
      <c r="E67" s="88">
        <v>600</v>
      </c>
      <c r="F67" s="89">
        <f>(C67*E67)</f>
        <v>120000</v>
      </c>
    </row>
    <row r="68" spans="1:6" s="27" customFormat="1">
      <c r="A68" s="76" t="s">
        <v>1373</v>
      </c>
      <c r="B68" s="40" t="s">
        <v>1374</v>
      </c>
      <c r="C68" s="11">
        <v>1250</v>
      </c>
      <c r="D68" s="12" t="s">
        <v>24</v>
      </c>
      <c r="E68" s="159">
        <v>500</v>
      </c>
      <c r="F68" s="89">
        <f>(C68*E68)</f>
        <v>625000</v>
      </c>
    </row>
    <row r="69" spans="1:6" s="27" customFormat="1">
      <c r="A69" s="76"/>
      <c r="B69" s="45" t="s">
        <v>513</v>
      </c>
      <c r="C69" s="11"/>
      <c r="D69" s="12"/>
      <c r="E69" s="88"/>
      <c r="F69" s="89"/>
    </row>
    <row r="70" spans="1:6" s="50" customFormat="1">
      <c r="A70" s="76">
        <v>3</v>
      </c>
      <c r="B70" s="8" t="s">
        <v>181</v>
      </c>
      <c r="C70" s="13"/>
      <c r="D70" s="14"/>
      <c r="E70" s="92"/>
      <c r="F70" s="93"/>
    </row>
    <row r="71" spans="1:6" s="68" customFormat="1">
      <c r="A71" s="76">
        <v>3.1</v>
      </c>
      <c r="B71" s="65" t="s">
        <v>70</v>
      </c>
      <c r="C71" s="66"/>
      <c r="D71" s="67"/>
      <c r="E71" s="94"/>
      <c r="F71" s="95"/>
    </row>
    <row r="72" spans="1:6" s="27" customFormat="1" ht="30">
      <c r="A72" s="191"/>
      <c r="B72" s="40" t="s">
        <v>487</v>
      </c>
      <c r="C72" s="11"/>
      <c r="D72" s="12"/>
      <c r="E72" s="88"/>
      <c r="F72" s="89"/>
    </row>
    <row r="73" spans="1:6" s="27" customFormat="1">
      <c r="A73" s="76" t="s">
        <v>182</v>
      </c>
      <c r="B73" s="40" t="s">
        <v>491</v>
      </c>
      <c r="C73" s="11">
        <v>196.66666599999999</v>
      </c>
      <c r="D73" s="12" t="s">
        <v>24</v>
      </c>
      <c r="E73" s="88">
        <v>3500</v>
      </c>
      <c r="F73" s="89">
        <f>(C73*E73)</f>
        <v>688333.33100000001</v>
      </c>
    </row>
    <row r="74" spans="1:6" s="27" customFormat="1">
      <c r="A74" s="76" t="s">
        <v>183</v>
      </c>
      <c r="B74" s="40" t="s">
        <v>492</v>
      </c>
      <c r="C74" s="11">
        <v>49.17</v>
      </c>
      <c r="D74" s="12" t="s">
        <v>24</v>
      </c>
      <c r="E74" s="88">
        <v>4000</v>
      </c>
      <c r="F74" s="89">
        <f>(C74*E74)</f>
        <v>196680</v>
      </c>
    </row>
    <row r="75" spans="1:6" s="27" customFormat="1">
      <c r="A75" s="76" t="s">
        <v>184</v>
      </c>
      <c r="B75" s="40" t="s">
        <v>493</v>
      </c>
      <c r="C75" s="11">
        <v>49.17</v>
      </c>
      <c r="D75" s="12" t="s">
        <v>24</v>
      </c>
      <c r="E75" s="88">
        <v>4000</v>
      </c>
      <c r="F75" s="89">
        <f>(C75*E75)</f>
        <v>196680</v>
      </c>
    </row>
    <row r="76" spans="1:6" s="27" customFormat="1">
      <c r="A76" s="191"/>
      <c r="B76" s="45" t="s">
        <v>514</v>
      </c>
      <c r="C76" s="11"/>
      <c r="D76" s="12"/>
      <c r="E76" s="88"/>
      <c r="F76" s="89"/>
    </row>
    <row r="77" spans="1:6" s="27" customFormat="1">
      <c r="A77" s="191"/>
      <c r="B77" s="40"/>
      <c r="C77" s="11"/>
      <c r="D77" s="12"/>
      <c r="E77" s="88"/>
      <c r="F77" s="89"/>
    </row>
    <row r="78" spans="1:6" s="68" customFormat="1">
      <c r="A78" s="76">
        <v>3.2</v>
      </c>
      <c r="B78" s="65" t="s">
        <v>98</v>
      </c>
      <c r="C78" s="66"/>
      <c r="D78" s="67"/>
      <c r="E78" s="94"/>
      <c r="F78" s="95"/>
    </row>
    <row r="79" spans="1:6" s="27" customFormat="1" ht="45">
      <c r="A79" s="76" t="s">
        <v>185</v>
      </c>
      <c r="B79" s="40" t="s">
        <v>95</v>
      </c>
      <c r="C79" s="11">
        <v>73.75</v>
      </c>
      <c r="D79" s="12" t="s">
        <v>24</v>
      </c>
      <c r="E79" s="88">
        <v>1000</v>
      </c>
      <c r="F79" s="89">
        <f>(C79*E79)</f>
        <v>73750</v>
      </c>
    </row>
    <row r="80" spans="1:6" s="27" customFormat="1">
      <c r="A80" s="76"/>
      <c r="B80" s="40"/>
      <c r="C80" s="11"/>
      <c r="D80" s="12"/>
      <c r="E80" s="88"/>
      <c r="F80" s="89"/>
    </row>
    <row r="81" spans="1:6" s="27" customFormat="1" ht="45">
      <c r="A81" s="76" t="s">
        <v>186</v>
      </c>
      <c r="B81" s="40" t="s">
        <v>96</v>
      </c>
      <c r="C81" s="11">
        <v>221.25</v>
      </c>
      <c r="D81" s="12" t="s">
        <v>24</v>
      </c>
      <c r="E81" s="88">
        <v>2000</v>
      </c>
      <c r="F81" s="89">
        <f>(C81*E81)</f>
        <v>442500</v>
      </c>
    </row>
    <row r="82" spans="1:6" s="27" customFormat="1">
      <c r="A82" s="191"/>
      <c r="B82" s="40"/>
      <c r="C82" s="11"/>
      <c r="D82" s="12"/>
      <c r="E82" s="88"/>
      <c r="F82" s="89"/>
    </row>
    <row r="83" spans="1:6" s="68" customFormat="1">
      <c r="A83" s="76">
        <v>3.3</v>
      </c>
      <c r="B83" s="65" t="s">
        <v>71</v>
      </c>
      <c r="C83" s="66"/>
      <c r="D83" s="67"/>
      <c r="E83" s="94"/>
      <c r="F83" s="95"/>
    </row>
    <row r="84" spans="1:6" s="27" customFormat="1" ht="30.6">
      <c r="A84" s="76"/>
      <c r="B84" s="40" t="s">
        <v>516</v>
      </c>
      <c r="C84" s="11"/>
      <c r="D84" s="12"/>
      <c r="E84" s="88"/>
      <c r="F84" s="89"/>
    </row>
    <row r="85" spans="1:6" s="27" customFormat="1">
      <c r="A85" s="76" t="s">
        <v>187</v>
      </c>
      <c r="B85" s="40" t="s">
        <v>515</v>
      </c>
      <c r="C85" s="11">
        <v>1000</v>
      </c>
      <c r="D85" s="12" t="s">
        <v>24</v>
      </c>
      <c r="E85" s="88">
        <v>800</v>
      </c>
      <c r="F85" s="89">
        <f>(C85*E85)</f>
        <v>800000</v>
      </c>
    </row>
    <row r="86" spans="1:6" s="27" customFormat="1" ht="30">
      <c r="A86" s="76" t="s">
        <v>188</v>
      </c>
      <c r="B86" s="40" t="s">
        <v>97</v>
      </c>
      <c r="C86" s="11">
        <v>300</v>
      </c>
      <c r="D86" s="12" t="s">
        <v>24</v>
      </c>
      <c r="E86" s="88">
        <v>1000</v>
      </c>
      <c r="F86" s="89">
        <f>(C86*E86)</f>
        <v>300000</v>
      </c>
    </row>
    <row r="87" spans="1:6" s="27" customFormat="1" ht="30">
      <c r="A87" s="76" t="s">
        <v>488</v>
      </c>
      <c r="B87" s="32" t="s">
        <v>495</v>
      </c>
      <c r="C87" s="33">
        <v>150</v>
      </c>
      <c r="D87" s="34" t="s">
        <v>24</v>
      </c>
      <c r="E87" s="159">
        <v>900</v>
      </c>
      <c r="F87" s="160">
        <f>(C87*E87)</f>
        <v>135000</v>
      </c>
    </row>
    <row r="88" spans="1:6" s="27" customFormat="1">
      <c r="A88" s="191"/>
      <c r="B88" s="45"/>
      <c r="C88" s="11"/>
      <c r="D88" s="12"/>
      <c r="E88" s="88"/>
      <c r="F88" s="89"/>
    </row>
    <row r="89" spans="1:6" s="68" customFormat="1">
      <c r="A89" s="76">
        <v>3.4</v>
      </c>
      <c r="B89" s="65" t="s">
        <v>177</v>
      </c>
      <c r="C89" s="98"/>
      <c r="D89" s="98"/>
      <c r="E89" s="98"/>
      <c r="F89" s="99"/>
    </row>
    <row r="90" spans="1:6" s="27" customFormat="1" ht="45.6">
      <c r="A90" s="76" t="s">
        <v>291</v>
      </c>
      <c r="B90" s="40" t="s">
        <v>517</v>
      </c>
      <c r="C90" s="11">
        <v>175</v>
      </c>
      <c r="D90" s="12" t="s">
        <v>24</v>
      </c>
      <c r="E90" s="88">
        <v>3500</v>
      </c>
      <c r="F90" s="89">
        <f>(C90*E90)</f>
        <v>612500</v>
      </c>
    </row>
    <row r="91" spans="1:6" s="27" customFormat="1">
      <c r="A91" s="76"/>
      <c r="B91" s="121"/>
      <c r="C91" s="122"/>
      <c r="D91" s="123"/>
      <c r="E91" s="153"/>
      <c r="F91" s="89"/>
    </row>
    <row r="92" spans="1:6" s="27" customFormat="1" ht="45.6">
      <c r="A92" s="76" t="s">
        <v>292</v>
      </c>
      <c r="B92" s="40" t="s">
        <v>518</v>
      </c>
      <c r="C92" s="11">
        <v>50</v>
      </c>
      <c r="D92" s="12" t="s">
        <v>24</v>
      </c>
      <c r="E92" s="88">
        <v>4500</v>
      </c>
      <c r="F92" s="89">
        <f>(C92*E92)</f>
        <v>225000</v>
      </c>
    </row>
    <row r="93" spans="1:6" s="27" customFormat="1">
      <c r="A93" s="76"/>
      <c r="B93" s="121"/>
      <c r="C93" s="122"/>
      <c r="D93" s="123"/>
      <c r="E93" s="153"/>
      <c r="F93" s="89"/>
    </row>
    <row r="94" spans="1:6" s="27" customFormat="1" ht="46.2">
      <c r="A94" s="76" t="s">
        <v>293</v>
      </c>
      <c r="B94" s="40" t="s">
        <v>519</v>
      </c>
      <c r="C94" s="11">
        <v>75</v>
      </c>
      <c r="D94" s="12" t="s">
        <v>24</v>
      </c>
      <c r="E94" s="88">
        <v>3500</v>
      </c>
      <c r="F94" s="89">
        <f>(C94*E94)</f>
        <v>262500</v>
      </c>
    </row>
    <row r="95" spans="1:6" s="27" customFormat="1">
      <c r="A95" s="76"/>
      <c r="B95" s="40"/>
      <c r="C95" s="11"/>
      <c r="D95" s="12"/>
      <c r="E95" s="88"/>
      <c r="F95" s="89"/>
    </row>
    <row r="96" spans="1:6" s="27" customFormat="1" ht="60">
      <c r="A96" s="76" t="s">
        <v>496</v>
      </c>
      <c r="B96" s="53" t="s">
        <v>365</v>
      </c>
      <c r="C96" s="33">
        <v>15</v>
      </c>
      <c r="D96" s="12" t="s">
        <v>24</v>
      </c>
      <c r="E96" s="88">
        <v>3500</v>
      </c>
      <c r="F96" s="89">
        <f>(C96*E96)</f>
        <v>52500</v>
      </c>
    </row>
    <row r="97" spans="1:6" s="27" customFormat="1">
      <c r="A97" s="76"/>
      <c r="B97" s="45" t="s">
        <v>290</v>
      </c>
      <c r="C97" s="33"/>
      <c r="D97" s="12"/>
      <c r="E97" s="88"/>
      <c r="F97" s="89"/>
    </row>
    <row r="98" spans="1:6" s="27" customFormat="1">
      <c r="A98" s="76"/>
      <c r="B98" s="40"/>
      <c r="C98" s="33"/>
      <c r="D98" s="12"/>
      <c r="E98" s="88"/>
      <c r="F98" s="89"/>
    </row>
    <row r="99" spans="1:6" s="27" customFormat="1" ht="60">
      <c r="A99" s="76" t="s">
        <v>497</v>
      </c>
      <c r="B99" s="53" t="s">
        <v>366</v>
      </c>
      <c r="C99" s="33">
        <v>20</v>
      </c>
      <c r="D99" s="12" t="s">
        <v>24</v>
      </c>
      <c r="E99" s="88">
        <v>3500</v>
      </c>
      <c r="F99" s="89">
        <f>(C99*E99)</f>
        <v>70000</v>
      </c>
    </row>
    <row r="100" spans="1:6" s="27" customFormat="1">
      <c r="A100" s="76"/>
      <c r="B100" s="161"/>
      <c r="C100" s="162"/>
      <c r="D100" s="123"/>
      <c r="E100" s="153"/>
      <c r="F100" s="89"/>
    </row>
    <row r="101" spans="1:6" s="27" customFormat="1" ht="30">
      <c r="A101" s="76" t="s">
        <v>498</v>
      </c>
      <c r="B101" s="53" t="s">
        <v>520</v>
      </c>
      <c r="C101" s="33">
        <v>15</v>
      </c>
      <c r="D101" s="12" t="s">
        <v>24</v>
      </c>
      <c r="E101" s="88">
        <v>4500</v>
      </c>
      <c r="F101" s="89">
        <f>(C101*E101)</f>
        <v>67500</v>
      </c>
    </row>
    <row r="102" spans="1:6" s="27" customFormat="1">
      <c r="A102" s="76"/>
      <c r="B102" s="161"/>
      <c r="C102" s="162"/>
      <c r="D102" s="123"/>
      <c r="E102" s="153"/>
      <c r="F102" s="89"/>
    </row>
    <row r="103" spans="1:6" s="27" customFormat="1" ht="105">
      <c r="A103" s="76" t="s">
        <v>572</v>
      </c>
      <c r="B103" s="161" t="s">
        <v>573</v>
      </c>
      <c r="C103" s="162">
        <v>30</v>
      </c>
      <c r="D103" s="12" t="s">
        <v>24</v>
      </c>
      <c r="E103" s="88">
        <v>4500</v>
      </c>
      <c r="F103" s="89">
        <f>(C103*E103)</f>
        <v>135000</v>
      </c>
    </row>
    <row r="104" spans="1:6" s="27" customFormat="1">
      <c r="A104" s="76"/>
      <c r="B104" s="200" t="s">
        <v>574</v>
      </c>
      <c r="C104" s="162"/>
      <c r="D104" s="123"/>
      <c r="E104" s="153"/>
      <c r="F104" s="89"/>
    </row>
    <row r="105" spans="1:6" s="27" customFormat="1">
      <c r="A105" s="76"/>
      <c r="B105" s="40"/>
      <c r="C105" s="11"/>
      <c r="D105" s="12"/>
      <c r="E105" s="88"/>
      <c r="F105" s="89"/>
    </row>
    <row r="106" spans="1:6" s="68" customFormat="1">
      <c r="A106" s="76">
        <v>3.5</v>
      </c>
      <c r="B106" s="65" t="s">
        <v>72</v>
      </c>
      <c r="C106" s="98"/>
      <c r="D106" s="98"/>
      <c r="E106" s="98"/>
      <c r="F106" s="99"/>
    </row>
    <row r="107" spans="1:6" s="27" customFormat="1" ht="45">
      <c r="A107" s="76"/>
      <c r="B107" s="40" t="s">
        <v>247</v>
      </c>
      <c r="C107" s="11">
        <v>50</v>
      </c>
      <c r="D107" s="12" t="s">
        <v>24</v>
      </c>
      <c r="E107" s="88">
        <v>1800</v>
      </c>
      <c r="F107" s="89">
        <f>(C107*E107)</f>
        <v>90000</v>
      </c>
    </row>
    <row r="108" spans="1:6" s="27" customFormat="1">
      <c r="A108" s="76"/>
      <c r="B108" s="45" t="s">
        <v>489</v>
      </c>
      <c r="C108" s="11"/>
      <c r="D108" s="12"/>
      <c r="E108" s="88"/>
      <c r="F108" s="89"/>
    </row>
    <row r="109" spans="1:6" s="68" customFormat="1">
      <c r="A109" s="76">
        <v>3.6</v>
      </c>
      <c r="B109" s="65" t="s">
        <v>73</v>
      </c>
      <c r="C109" s="98"/>
      <c r="D109" s="98"/>
      <c r="E109" s="98"/>
      <c r="F109" s="99"/>
    </row>
    <row r="110" spans="1:6" s="27" customFormat="1" ht="45">
      <c r="A110" s="76" t="s">
        <v>298</v>
      </c>
      <c r="B110" s="40" t="s">
        <v>367</v>
      </c>
      <c r="C110" s="11">
        <v>90</v>
      </c>
      <c r="D110" s="12" t="s">
        <v>24</v>
      </c>
      <c r="E110" s="88">
        <v>3000</v>
      </c>
      <c r="F110" s="89">
        <f>(C110*E110)</f>
        <v>270000</v>
      </c>
    </row>
    <row r="111" spans="1:6" s="27" customFormat="1">
      <c r="A111" s="76"/>
      <c r="B111" s="45" t="s">
        <v>490</v>
      </c>
      <c r="C111" s="11"/>
      <c r="D111" s="12"/>
      <c r="E111" s="88"/>
      <c r="F111" s="89"/>
    </row>
    <row r="112" spans="1:6" s="27" customFormat="1">
      <c r="A112" s="76" t="s">
        <v>368</v>
      </c>
      <c r="B112" s="40" t="s">
        <v>299</v>
      </c>
      <c r="C112" s="11">
        <v>15</v>
      </c>
      <c r="D112" s="12" t="s">
        <v>24</v>
      </c>
      <c r="E112" s="88">
        <v>5500</v>
      </c>
      <c r="F112" s="89">
        <f>(C112*E112)</f>
        <v>82500</v>
      </c>
    </row>
    <row r="113" spans="1:6" s="27" customFormat="1">
      <c r="A113" s="76"/>
      <c r="B113" s="40"/>
      <c r="C113" s="11"/>
      <c r="D113" s="12"/>
      <c r="E113" s="88"/>
      <c r="F113" s="89"/>
    </row>
    <row r="114" spans="1:6" s="68" customFormat="1">
      <c r="A114" s="76">
        <v>3.7</v>
      </c>
      <c r="B114" s="65" t="s">
        <v>147</v>
      </c>
      <c r="C114" s="98"/>
      <c r="D114" s="98"/>
      <c r="E114" s="98"/>
      <c r="F114" s="99"/>
    </row>
    <row r="115" spans="1:6" s="27" customFormat="1" ht="75">
      <c r="A115" s="76"/>
      <c r="B115" s="40" t="s">
        <v>146</v>
      </c>
      <c r="C115" s="11">
        <v>6</v>
      </c>
      <c r="D115" s="12" t="s">
        <v>24</v>
      </c>
      <c r="E115" s="88">
        <v>25000</v>
      </c>
      <c r="F115" s="89">
        <f>(C115*E115)</f>
        <v>150000</v>
      </c>
    </row>
    <row r="116" spans="1:6" s="27" customFormat="1">
      <c r="A116" s="76"/>
      <c r="B116" s="45" t="s">
        <v>369</v>
      </c>
      <c r="C116" s="11"/>
      <c r="D116" s="12"/>
      <c r="E116" s="88"/>
      <c r="F116" s="89"/>
    </row>
    <row r="117" spans="1:6" s="27" customFormat="1">
      <c r="A117" s="76"/>
      <c r="B117" s="40"/>
      <c r="C117" s="11"/>
      <c r="D117" s="12"/>
      <c r="E117" s="88"/>
      <c r="F117" s="89"/>
    </row>
    <row r="118" spans="1:6" s="68" customFormat="1">
      <c r="A118" s="76">
        <v>3.8</v>
      </c>
      <c r="B118" s="65" t="s">
        <v>179</v>
      </c>
      <c r="C118" s="98"/>
      <c r="D118" s="98"/>
      <c r="E118" s="98"/>
      <c r="F118" s="99"/>
    </row>
    <row r="119" spans="1:6" s="27" customFormat="1" ht="105">
      <c r="A119" s="76" t="s">
        <v>295</v>
      </c>
      <c r="B119" s="32" t="s">
        <v>297</v>
      </c>
      <c r="C119" s="11">
        <v>200</v>
      </c>
      <c r="D119" s="12" t="s">
        <v>24</v>
      </c>
      <c r="E119" s="88">
        <v>3000</v>
      </c>
      <c r="F119" s="89">
        <f>(C119*E119)</f>
        <v>600000</v>
      </c>
    </row>
    <row r="120" spans="1:6" s="27" customFormat="1">
      <c r="A120" s="76" t="s">
        <v>370</v>
      </c>
      <c r="B120" s="32" t="s">
        <v>296</v>
      </c>
      <c r="C120" s="11">
        <v>20</v>
      </c>
      <c r="D120" s="12" t="s">
        <v>24</v>
      </c>
      <c r="E120" s="88">
        <v>6500</v>
      </c>
      <c r="F120" s="89">
        <f>(C120*E120)</f>
        <v>130000</v>
      </c>
    </row>
    <row r="121" spans="1:6" s="27" customFormat="1">
      <c r="A121" s="76" t="s">
        <v>1273</v>
      </c>
      <c r="B121" s="152" t="s">
        <v>1274</v>
      </c>
      <c r="C121" s="11">
        <v>50</v>
      </c>
      <c r="D121" s="12" t="s">
        <v>24</v>
      </c>
      <c r="E121" s="88">
        <v>3200</v>
      </c>
      <c r="F121" s="89">
        <f>(C121*E121)</f>
        <v>160000</v>
      </c>
    </row>
    <row r="122" spans="1:6" s="27" customFormat="1">
      <c r="A122" s="76"/>
      <c r="B122" s="45" t="s">
        <v>294</v>
      </c>
      <c r="C122" s="11"/>
      <c r="D122" s="12"/>
      <c r="E122" s="88"/>
      <c r="F122" s="89"/>
    </row>
    <row r="123" spans="1:6" s="27" customFormat="1">
      <c r="A123" s="76"/>
      <c r="B123" s="40"/>
      <c r="C123" s="11"/>
      <c r="D123" s="12"/>
      <c r="E123" s="88"/>
      <c r="F123" s="89"/>
    </row>
    <row r="124" spans="1:6" s="68" customFormat="1">
      <c r="A124" s="76">
        <v>3.9</v>
      </c>
      <c r="B124" s="65" t="s">
        <v>260</v>
      </c>
      <c r="C124" s="98"/>
      <c r="D124" s="98"/>
      <c r="E124" s="98"/>
      <c r="F124" s="99"/>
    </row>
    <row r="125" spans="1:6" s="27" customFormat="1" ht="30">
      <c r="A125" s="76"/>
      <c r="B125" s="32" t="s">
        <v>261</v>
      </c>
      <c r="C125" s="11">
        <v>40</v>
      </c>
      <c r="D125" s="12" t="s">
        <v>24</v>
      </c>
      <c r="E125" s="88">
        <v>3000</v>
      </c>
      <c r="F125" s="89">
        <f>(C125*E125)</f>
        <v>120000</v>
      </c>
    </row>
    <row r="126" spans="1:6" s="27" customFormat="1">
      <c r="A126" s="76"/>
      <c r="B126" s="45" t="s">
        <v>262</v>
      </c>
      <c r="C126" s="11"/>
      <c r="D126" s="12"/>
      <c r="E126" s="88"/>
      <c r="F126" s="89"/>
    </row>
    <row r="127" spans="1:6" s="27" customFormat="1">
      <c r="A127" s="76"/>
      <c r="B127" s="40"/>
      <c r="C127" s="11"/>
      <c r="D127" s="12"/>
      <c r="E127" s="88"/>
      <c r="F127" s="89"/>
    </row>
    <row r="128" spans="1:6" s="68" customFormat="1">
      <c r="A128" s="76">
        <v>3.1</v>
      </c>
      <c r="B128" s="65" t="s">
        <v>263</v>
      </c>
      <c r="C128" s="98"/>
      <c r="D128" s="98"/>
      <c r="E128" s="98"/>
      <c r="F128" s="99"/>
    </row>
    <row r="129" spans="1:6" s="27" customFormat="1" ht="30">
      <c r="A129" s="76"/>
      <c r="B129" s="32" t="s">
        <v>1370</v>
      </c>
      <c r="C129" s="11">
        <v>20</v>
      </c>
      <c r="D129" s="12" t="s">
        <v>24</v>
      </c>
      <c r="E129" s="88">
        <v>3500</v>
      </c>
      <c r="F129" s="89">
        <f>(C129*E129)</f>
        <v>70000</v>
      </c>
    </row>
    <row r="130" spans="1:6" s="27" customFormat="1">
      <c r="A130" s="76"/>
      <c r="B130" s="40"/>
      <c r="C130" s="11"/>
      <c r="D130" s="12"/>
      <c r="E130" s="88"/>
      <c r="F130" s="89"/>
    </row>
    <row r="131" spans="1:6" s="68" customFormat="1">
      <c r="A131" s="76">
        <v>3.11</v>
      </c>
      <c r="B131" s="65" t="s">
        <v>178</v>
      </c>
      <c r="C131" s="98"/>
      <c r="D131" s="98"/>
      <c r="E131" s="98"/>
      <c r="F131" s="99"/>
    </row>
    <row r="132" spans="1:6" s="27" customFormat="1" ht="60">
      <c r="A132" s="76" t="s">
        <v>264</v>
      </c>
      <c r="B132" s="53" t="s">
        <v>371</v>
      </c>
      <c r="C132" s="11">
        <v>50</v>
      </c>
      <c r="D132" s="12" t="s">
        <v>119</v>
      </c>
      <c r="E132" s="88">
        <v>650</v>
      </c>
      <c r="F132" s="89">
        <f>(C132*E132)</f>
        <v>32500</v>
      </c>
    </row>
    <row r="133" spans="1:6" s="27" customFormat="1">
      <c r="A133" s="76" t="s">
        <v>265</v>
      </c>
      <c r="B133" s="53" t="s">
        <v>246</v>
      </c>
      <c r="C133" s="11">
        <v>25</v>
      </c>
      <c r="D133" s="12" t="s">
        <v>119</v>
      </c>
      <c r="E133" s="88">
        <v>550</v>
      </c>
      <c r="F133" s="89">
        <f>(C133*E133)</f>
        <v>13750</v>
      </c>
    </row>
    <row r="134" spans="1:6" s="27" customFormat="1">
      <c r="A134" s="191"/>
      <c r="B134" s="53"/>
      <c r="C134" s="11"/>
      <c r="D134" s="12"/>
      <c r="E134" s="88"/>
      <c r="F134" s="89"/>
    </row>
    <row r="135" spans="1:6" s="20" customFormat="1">
      <c r="A135" s="76">
        <v>4</v>
      </c>
      <c r="B135" s="8" t="s">
        <v>130</v>
      </c>
      <c r="C135" s="9"/>
      <c r="D135" s="10"/>
      <c r="E135" s="100"/>
      <c r="F135" s="101"/>
    </row>
    <row r="136" spans="1:6" s="68" customFormat="1">
      <c r="A136" s="76">
        <v>4.0999999999999996</v>
      </c>
      <c r="B136" s="65" t="s">
        <v>131</v>
      </c>
      <c r="C136" s="66"/>
      <c r="D136" s="69"/>
      <c r="E136" s="94"/>
      <c r="F136" s="95"/>
    </row>
    <row r="137" spans="1:6" s="27" customFormat="1" ht="135">
      <c r="A137" s="76"/>
      <c r="B137" s="40" t="s">
        <v>521</v>
      </c>
      <c r="C137" s="11">
        <v>110</v>
      </c>
      <c r="D137" s="12" t="s">
        <v>24</v>
      </c>
      <c r="E137" s="88">
        <v>9000</v>
      </c>
      <c r="F137" s="89">
        <f>(C137*E137)</f>
        <v>990000</v>
      </c>
    </row>
    <row r="138" spans="1:6" s="27" customFormat="1">
      <c r="A138" s="191"/>
      <c r="B138" s="45" t="s">
        <v>522</v>
      </c>
      <c r="C138" s="11"/>
      <c r="D138" s="12"/>
      <c r="E138" s="88"/>
      <c r="F138" s="89"/>
    </row>
    <row r="139" spans="1:6" s="27" customFormat="1" ht="30">
      <c r="A139" s="191" t="s">
        <v>1275</v>
      </c>
      <c r="B139" s="121" t="s">
        <v>1276</v>
      </c>
      <c r="C139" s="11">
        <v>50</v>
      </c>
      <c r="D139" s="12" t="s">
        <v>24</v>
      </c>
      <c r="E139" s="88">
        <v>6500</v>
      </c>
      <c r="F139" s="89">
        <f>(C139*E139)</f>
        <v>325000</v>
      </c>
    </row>
    <row r="140" spans="1:6" s="27" customFormat="1">
      <c r="A140" s="191"/>
      <c r="B140" s="154"/>
      <c r="C140" s="122"/>
      <c r="D140" s="123"/>
      <c r="E140" s="153"/>
      <c r="F140" s="89"/>
    </row>
    <row r="141" spans="1:6" s="68" customFormat="1">
      <c r="A141" s="76">
        <v>4.2</v>
      </c>
      <c r="B141" s="65" t="s">
        <v>132</v>
      </c>
      <c r="C141" s="70"/>
      <c r="D141" s="71"/>
      <c r="E141" s="102"/>
      <c r="F141" s="103"/>
    </row>
    <row r="142" spans="1:6" s="27" customFormat="1" ht="45">
      <c r="A142" s="191"/>
      <c r="B142" s="40" t="s">
        <v>523</v>
      </c>
      <c r="C142" s="11">
        <v>60</v>
      </c>
      <c r="D142" s="12" t="s">
        <v>24</v>
      </c>
      <c r="E142" s="88">
        <v>7200</v>
      </c>
      <c r="F142" s="89">
        <f>(C142*E142)</f>
        <v>432000</v>
      </c>
    </row>
    <row r="143" spans="1:6" s="27" customFormat="1">
      <c r="A143" s="191"/>
      <c r="B143" s="40" t="s">
        <v>524</v>
      </c>
      <c r="C143" s="11"/>
      <c r="D143" s="12"/>
      <c r="E143" s="88"/>
      <c r="F143" s="89"/>
    </row>
    <row r="144" spans="1:6" s="68" customFormat="1">
      <c r="A144" s="76">
        <v>4.3</v>
      </c>
      <c r="B144" s="65" t="s">
        <v>74</v>
      </c>
      <c r="C144" s="70"/>
      <c r="D144" s="71"/>
      <c r="E144" s="102"/>
      <c r="F144" s="103"/>
    </row>
    <row r="145" spans="1:6" s="27" customFormat="1" ht="45">
      <c r="A145" s="191"/>
      <c r="B145" s="40" t="s">
        <v>273</v>
      </c>
      <c r="C145" s="11">
        <v>100</v>
      </c>
      <c r="D145" s="12" t="s">
        <v>24</v>
      </c>
      <c r="E145" s="88">
        <v>1450</v>
      </c>
      <c r="F145" s="89">
        <f>(C145*E145)</f>
        <v>145000</v>
      </c>
    </row>
    <row r="146" spans="1:6" s="27" customFormat="1">
      <c r="A146" s="191"/>
      <c r="B146" s="40" t="s">
        <v>525</v>
      </c>
      <c r="C146" s="11"/>
      <c r="D146" s="12"/>
      <c r="E146" s="88"/>
      <c r="F146" s="89"/>
    </row>
    <row r="147" spans="1:6" s="27" customFormat="1">
      <c r="A147" s="191" t="s">
        <v>1281</v>
      </c>
      <c r="B147" s="121" t="s">
        <v>1282</v>
      </c>
      <c r="C147" s="11">
        <v>50</v>
      </c>
      <c r="D147" s="12" t="s">
        <v>24</v>
      </c>
      <c r="E147" s="88">
        <v>2500</v>
      </c>
      <c r="F147" s="89">
        <f>(C147*E147)</f>
        <v>125000</v>
      </c>
    </row>
    <row r="148" spans="1:6" s="27" customFormat="1">
      <c r="A148" s="191"/>
      <c r="B148" s="121"/>
      <c r="C148" s="122"/>
      <c r="D148" s="123"/>
      <c r="E148" s="153"/>
      <c r="F148" s="89"/>
    </row>
    <row r="149" spans="1:6" s="68" customFormat="1">
      <c r="A149" s="76">
        <v>4.4000000000000004</v>
      </c>
      <c r="B149" s="72" t="s">
        <v>318</v>
      </c>
      <c r="C149" s="70"/>
      <c r="D149" s="71"/>
      <c r="E149" s="102"/>
      <c r="F149" s="103"/>
    </row>
    <row r="150" spans="1:6" s="27" customFormat="1">
      <c r="A150" s="191"/>
      <c r="B150" s="40" t="s">
        <v>319</v>
      </c>
      <c r="C150" s="11">
        <v>7.5</v>
      </c>
      <c r="D150" s="12" t="s">
        <v>24</v>
      </c>
      <c r="E150" s="88">
        <v>12000</v>
      </c>
      <c r="F150" s="89">
        <f>(C150*E150)</f>
        <v>90000</v>
      </c>
    </row>
    <row r="151" spans="1:6" s="27" customFormat="1">
      <c r="A151" s="191"/>
      <c r="B151" s="40"/>
      <c r="C151" s="11"/>
      <c r="D151" s="12"/>
      <c r="E151" s="88"/>
      <c r="F151" s="89"/>
    </row>
    <row r="152" spans="1:6" s="20" customFormat="1">
      <c r="A152" s="76">
        <v>5</v>
      </c>
      <c r="B152" s="8" t="s">
        <v>53</v>
      </c>
      <c r="C152" s="6"/>
      <c r="D152" s="7"/>
      <c r="E152" s="23"/>
      <c r="F152" s="104"/>
    </row>
    <row r="153" spans="1:6" s="68" customFormat="1">
      <c r="A153" s="76">
        <v>5.0999999999999996</v>
      </c>
      <c r="B153" s="65" t="s">
        <v>75</v>
      </c>
      <c r="C153" s="70"/>
      <c r="D153" s="71"/>
      <c r="E153" s="102"/>
      <c r="F153" s="103"/>
    </row>
    <row r="154" spans="1:6" s="27" customFormat="1" ht="120">
      <c r="A154" s="191"/>
      <c r="B154" s="40" t="s">
        <v>180</v>
      </c>
      <c r="C154" s="11">
        <v>50</v>
      </c>
      <c r="D154" s="12" t="s">
        <v>24</v>
      </c>
      <c r="E154" s="88">
        <v>8500</v>
      </c>
      <c r="F154" s="89">
        <f>(C154*E154)</f>
        <v>425000</v>
      </c>
    </row>
    <row r="155" spans="1:6" s="27" customFormat="1">
      <c r="A155" s="191"/>
      <c r="B155" s="121"/>
      <c r="C155" s="122"/>
      <c r="D155" s="123"/>
      <c r="E155" s="153"/>
      <c r="F155" s="89"/>
    </row>
    <row r="156" spans="1:6" s="27" customFormat="1">
      <c r="A156" s="191" t="s">
        <v>1348</v>
      </c>
      <c r="B156" s="65" t="s">
        <v>1349</v>
      </c>
      <c r="C156" s="11">
        <v>50</v>
      </c>
      <c r="D156" s="12" t="s">
        <v>24</v>
      </c>
      <c r="E156" s="88">
        <v>9000</v>
      </c>
      <c r="F156" s="89">
        <f>(C156*E156)</f>
        <v>450000</v>
      </c>
    </row>
    <row r="157" spans="1:6" s="27" customFormat="1">
      <c r="A157" s="191"/>
      <c r="B157" s="40"/>
      <c r="C157" s="11"/>
      <c r="D157" s="12"/>
      <c r="E157" s="88"/>
      <c r="F157" s="89"/>
    </row>
    <row r="158" spans="1:6" s="68" customFormat="1">
      <c r="A158" s="76">
        <v>5.2</v>
      </c>
      <c r="B158" s="65" t="s">
        <v>133</v>
      </c>
      <c r="C158" s="70"/>
      <c r="D158" s="71"/>
      <c r="E158" s="102"/>
      <c r="F158" s="103"/>
    </row>
    <row r="159" spans="1:6" s="27" customFormat="1" ht="105">
      <c r="A159" s="192" t="s">
        <v>315</v>
      </c>
      <c r="B159" s="40" t="s">
        <v>317</v>
      </c>
      <c r="C159" s="11">
        <v>65</v>
      </c>
      <c r="D159" s="12" t="s">
        <v>24</v>
      </c>
      <c r="E159" s="88">
        <v>12500</v>
      </c>
      <c r="F159" s="89">
        <f>(C159*E159)</f>
        <v>812500</v>
      </c>
    </row>
    <row r="160" spans="1:6" s="27" customFormat="1">
      <c r="A160" s="191"/>
      <c r="B160" s="40"/>
      <c r="C160" s="11"/>
      <c r="D160" s="12"/>
      <c r="E160" s="88"/>
      <c r="F160" s="89"/>
    </row>
    <row r="161" spans="1:6" s="27" customFormat="1" ht="105">
      <c r="A161" s="192" t="s">
        <v>314</v>
      </c>
      <c r="B161" s="40" t="s">
        <v>316</v>
      </c>
      <c r="C161" s="33">
        <v>45</v>
      </c>
      <c r="D161" s="12" t="s">
        <v>24</v>
      </c>
      <c r="E161" s="88">
        <v>19000</v>
      </c>
      <c r="F161" s="89">
        <f>(C161*E161)</f>
        <v>855000</v>
      </c>
    </row>
    <row r="162" spans="1:6" s="27" customFormat="1">
      <c r="A162" s="192"/>
      <c r="B162" s="121"/>
      <c r="C162" s="162"/>
      <c r="D162" s="123"/>
      <c r="E162" s="153"/>
      <c r="F162" s="89"/>
    </row>
    <row r="163" spans="1:6" s="27" customFormat="1" ht="45">
      <c r="A163" s="192" t="s">
        <v>564</v>
      </c>
      <c r="B163" s="121" t="s">
        <v>565</v>
      </c>
      <c r="C163" s="33">
        <v>8</v>
      </c>
      <c r="D163" s="12" t="s">
        <v>24</v>
      </c>
      <c r="E163" s="88">
        <v>9000</v>
      </c>
      <c r="F163" s="89">
        <f>(C163*E163)</f>
        <v>72000</v>
      </c>
    </row>
    <row r="164" spans="1:6" s="27" customFormat="1">
      <c r="A164" s="191"/>
      <c r="B164" s="40"/>
      <c r="C164" s="11"/>
      <c r="D164" s="12"/>
      <c r="E164" s="88"/>
      <c r="F164" s="89"/>
    </row>
    <row r="165" spans="1:6" s="68" customFormat="1">
      <c r="A165" s="192">
        <v>5.3</v>
      </c>
      <c r="B165" s="45" t="s">
        <v>309</v>
      </c>
      <c r="C165" s="70"/>
      <c r="D165" s="71"/>
      <c r="E165" s="102"/>
      <c r="F165" s="103"/>
    </row>
    <row r="166" spans="1:6" s="27" customFormat="1" ht="300">
      <c r="A166" s="192" t="s">
        <v>310</v>
      </c>
      <c r="B166" s="53" t="s">
        <v>372</v>
      </c>
      <c r="C166" s="11">
        <v>1</v>
      </c>
      <c r="D166" s="12" t="s">
        <v>8</v>
      </c>
      <c r="E166" s="88">
        <v>60000</v>
      </c>
      <c r="F166" s="89">
        <f>(C166*E166)</f>
        <v>60000</v>
      </c>
    </row>
    <row r="167" spans="1:6" s="27" customFormat="1" ht="90">
      <c r="A167" s="191"/>
      <c r="B167" s="53" t="s">
        <v>373</v>
      </c>
      <c r="C167" s="11"/>
      <c r="D167" s="12"/>
      <c r="E167" s="88"/>
      <c r="F167" s="89"/>
    </row>
    <row r="168" spans="1:6" s="27" customFormat="1">
      <c r="A168" s="191"/>
      <c r="B168" s="53"/>
      <c r="C168" s="11"/>
      <c r="D168" s="12"/>
      <c r="E168" s="88"/>
      <c r="F168" s="89"/>
    </row>
    <row r="169" spans="1:6" s="27" customFormat="1" ht="285">
      <c r="A169" s="192" t="s">
        <v>311</v>
      </c>
      <c r="B169" s="53" t="s">
        <v>374</v>
      </c>
      <c r="C169" s="11">
        <v>1</v>
      </c>
      <c r="D169" s="12" t="s">
        <v>8</v>
      </c>
      <c r="E169" s="88">
        <v>98000</v>
      </c>
      <c r="F169" s="89">
        <f>(C169*E169)</f>
        <v>98000</v>
      </c>
    </row>
    <row r="170" spans="1:6" s="27" customFormat="1" ht="105">
      <c r="A170" s="191"/>
      <c r="B170" s="53" t="s">
        <v>375</v>
      </c>
      <c r="C170" s="11"/>
      <c r="D170" s="12"/>
      <c r="E170" s="88"/>
      <c r="F170" s="89"/>
    </row>
    <row r="171" spans="1:6" s="27" customFormat="1">
      <c r="A171" s="191"/>
      <c r="B171" s="53"/>
      <c r="C171" s="11"/>
      <c r="D171" s="12"/>
      <c r="E171" s="88"/>
      <c r="F171" s="89"/>
    </row>
    <row r="172" spans="1:6" s="27" customFormat="1" ht="285">
      <c r="A172" s="192" t="s">
        <v>527</v>
      </c>
      <c r="B172" s="53" t="s">
        <v>529</v>
      </c>
      <c r="C172" s="11">
        <v>1</v>
      </c>
      <c r="D172" s="12" t="s">
        <v>8</v>
      </c>
      <c r="E172" s="88">
        <v>78000</v>
      </c>
      <c r="F172" s="89">
        <f>(C172*E172)</f>
        <v>78000</v>
      </c>
    </row>
    <row r="173" spans="1:6" s="27" customFormat="1" ht="105">
      <c r="A173" s="191"/>
      <c r="B173" s="53" t="s">
        <v>376</v>
      </c>
      <c r="C173" s="11"/>
      <c r="D173" s="12"/>
      <c r="E173" s="88"/>
      <c r="F173" s="89"/>
    </row>
    <row r="174" spans="1:6" s="27" customFormat="1">
      <c r="A174" s="191"/>
      <c r="B174" s="161"/>
      <c r="C174" s="122"/>
      <c r="D174" s="123"/>
      <c r="E174" s="153"/>
      <c r="F174" s="89"/>
    </row>
    <row r="175" spans="1:6" s="27" customFormat="1">
      <c r="A175" s="191" t="s">
        <v>528</v>
      </c>
      <c r="B175" s="53" t="s">
        <v>530</v>
      </c>
      <c r="C175" s="11">
        <v>1</v>
      </c>
      <c r="D175" s="12" t="s">
        <v>8</v>
      </c>
      <c r="E175" s="88">
        <v>132000</v>
      </c>
      <c r="F175" s="89">
        <f>(C175*E175)</f>
        <v>132000</v>
      </c>
    </row>
    <row r="176" spans="1:6" s="27" customFormat="1">
      <c r="A176" s="191" t="s">
        <v>531</v>
      </c>
      <c r="B176" s="53" t="s">
        <v>532</v>
      </c>
      <c r="C176" s="11">
        <v>1</v>
      </c>
      <c r="D176" s="12" t="s">
        <v>8</v>
      </c>
      <c r="E176" s="88">
        <v>168000</v>
      </c>
      <c r="F176" s="89">
        <f>(C176*E176)</f>
        <v>168000</v>
      </c>
    </row>
    <row r="177" spans="1:6" s="27" customFormat="1">
      <c r="A177" s="76" t="s">
        <v>313</v>
      </c>
      <c r="B177" s="84" t="s">
        <v>533</v>
      </c>
      <c r="C177" s="11">
        <v>1</v>
      </c>
      <c r="D177" s="12" t="s">
        <v>312</v>
      </c>
      <c r="E177" s="88">
        <v>28000</v>
      </c>
      <c r="F177" s="89">
        <f>(C177*E177)</f>
        <v>28000</v>
      </c>
    </row>
    <row r="178" spans="1:6" s="27" customFormat="1">
      <c r="A178" s="191"/>
      <c r="B178" s="201" t="s">
        <v>1368</v>
      </c>
      <c r="C178" s="11"/>
      <c r="D178" s="12"/>
      <c r="E178" s="88"/>
      <c r="F178" s="89"/>
    </row>
    <row r="179" spans="1:6" s="68" customFormat="1">
      <c r="A179" s="76">
        <v>5.4</v>
      </c>
      <c r="B179" s="65" t="s">
        <v>76</v>
      </c>
      <c r="C179" s="70"/>
      <c r="D179" s="71"/>
      <c r="E179" s="102"/>
      <c r="F179" s="103"/>
    </row>
    <row r="180" spans="1:6" s="27" customFormat="1" ht="120">
      <c r="A180" s="191"/>
      <c r="B180" s="40" t="s">
        <v>535</v>
      </c>
      <c r="C180" s="11">
        <v>5</v>
      </c>
      <c r="D180" s="12" t="s">
        <v>24</v>
      </c>
      <c r="E180" s="88">
        <v>8500</v>
      </c>
      <c r="F180" s="89">
        <f>(C180*E180)</f>
        <v>42500</v>
      </c>
    </row>
    <row r="181" spans="1:6" s="27" customFormat="1">
      <c r="A181" s="191"/>
      <c r="B181" s="40"/>
      <c r="C181" s="11"/>
      <c r="D181" s="12"/>
      <c r="E181" s="88"/>
      <c r="F181" s="89"/>
    </row>
    <row r="182" spans="1:6" s="27" customFormat="1" ht="60">
      <c r="A182" s="191">
        <v>5.5</v>
      </c>
      <c r="B182" s="121" t="s">
        <v>563</v>
      </c>
      <c r="C182" s="11">
        <v>4.5</v>
      </c>
      <c r="D182" s="12" t="s">
        <v>24</v>
      </c>
      <c r="E182" s="88">
        <v>15000</v>
      </c>
      <c r="F182" s="89">
        <f>(C182*E182)</f>
        <v>67500</v>
      </c>
    </row>
    <row r="183" spans="1:6" s="27" customFormat="1">
      <c r="A183" s="191"/>
      <c r="B183" s="121"/>
      <c r="C183" s="122"/>
      <c r="D183" s="123"/>
      <c r="E183" s="153"/>
      <c r="F183" s="89"/>
    </row>
    <row r="184" spans="1:6" s="68" customFormat="1">
      <c r="A184" s="76">
        <v>6</v>
      </c>
      <c r="B184" s="8" t="s">
        <v>54</v>
      </c>
      <c r="C184" s="70"/>
      <c r="D184" s="71"/>
      <c r="E184" s="102"/>
      <c r="F184" s="103"/>
    </row>
    <row r="185" spans="1:6" s="27" customFormat="1" ht="30">
      <c r="A185" s="191"/>
      <c r="B185" s="40" t="s">
        <v>55</v>
      </c>
      <c r="C185" s="11"/>
      <c r="D185" s="12"/>
      <c r="E185" s="88"/>
      <c r="F185" s="89"/>
    </row>
    <row r="186" spans="1:6" s="27" customFormat="1" ht="30">
      <c r="A186" s="191"/>
      <c r="B186" s="40" t="s">
        <v>56</v>
      </c>
      <c r="C186" s="11"/>
      <c r="D186" s="12"/>
      <c r="E186" s="88"/>
      <c r="F186" s="89"/>
    </row>
    <row r="187" spans="1:6" s="27" customFormat="1" ht="30">
      <c r="A187" s="191"/>
      <c r="B187" s="40" t="s">
        <v>103</v>
      </c>
      <c r="C187" s="11"/>
      <c r="D187" s="12"/>
      <c r="E187" s="88"/>
      <c r="F187" s="89"/>
    </row>
    <row r="188" spans="1:6" s="27" customFormat="1" ht="30">
      <c r="A188" s="191"/>
      <c r="B188" s="40" t="s">
        <v>104</v>
      </c>
      <c r="C188" s="11"/>
      <c r="D188" s="12"/>
      <c r="E188" s="88"/>
      <c r="F188" s="89"/>
    </row>
    <row r="189" spans="1:6" s="27" customFormat="1" ht="30">
      <c r="A189" s="191"/>
      <c r="B189" s="40" t="s">
        <v>105</v>
      </c>
      <c r="C189" s="11"/>
      <c r="D189" s="12"/>
      <c r="E189" s="88"/>
      <c r="F189" s="89"/>
    </row>
    <row r="190" spans="1:6" s="27" customFormat="1">
      <c r="A190" s="191"/>
      <c r="B190" s="40" t="s">
        <v>546</v>
      </c>
      <c r="C190" s="11"/>
      <c r="D190" s="12"/>
      <c r="E190" s="88"/>
      <c r="F190" s="89"/>
    </row>
    <row r="191" spans="1:6" s="20" customFormat="1">
      <c r="A191" s="76">
        <v>6.1</v>
      </c>
      <c r="B191" s="65" t="s">
        <v>59</v>
      </c>
      <c r="C191" s="6"/>
      <c r="D191" s="7"/>
      <c r="E191" s="23"/>
      <c r="F191" s="104"/>
    </row>
    <row r="192" spans="1:6" s="27" customFormat="1" ht="240">
      <c r="A192" s="76"/>
      <c r="B192" s="40" t="s">
        <v>99</v>
      </c>
      <c r="C192" s="11">
        <v>890</v>
      </c>
      <c r="D192" s="12" t="s">
        <v>24</v>
      </c>
      <c r="E192" s="88">
        <v>1300</v>
      </c>
      <c r="F192" s="89">
        <f>(C192*E192)</f>
        <v>1157000</v>
      </c>
    </row>
    <row r="193" spans="1:6" s="27" customFormat="1" ht="30">
      <c r="A193" s="191"/>
      <c r="B193" s="40" t="s">
        <v>57</v>
      </c>
      <c r="C193" s="11"/>
      <c r="D193" s="12"/>
      <c r="E193" s="88"/>
      <c r="F193" s="89"/>
    </row>
    <row r="194" spans="1:6" s="27" customFormat="1" ht="30">
      <c r="A194" s="191"/>
      <c r="B194" s="40" t="s">
        <v>58</v>
      </c>
      <c r="C194" s="11"/>
      <c r="D194" s="12"/>
      <c r="E194" s="88"/>
      <c r="F194" s="89"/>
    </row>
    <row r="195" spans="1:6" s="27" customFormat="1">
      <c r="A195" s="191"/>
      <c r="B195" s="45" t="s">
        <v>274</v>
      </c>
      <c r="C195" s="11"/>
      <c r="D195" s="12"/>
      <c r="E195" s="88"/>
      <c r="F195" s="89"/>
    </row>
    <row r="196" spans="1:6" s="27" customFormat="1">
      <c r="A196" s="191"/>
      <c r="B196" s="40"/>
      <c r="C196" s="11"/>
      <c r="D196" s="12"/>
      <c r="E196" s="88"/>
      <c r="F196" s="89"/>
    </row>
    <row r="197" spans="1:6" s="20" customFormat="1">
      <c r="A197" s="76">
        <v>6.2</v>
      </c>
      <c r="B197" s="65" t="s">
        <v>143</v>
      </c>
      <c r="C197" s="6"/>
      <c r="D197" s="7"/>
      <c r="E197" s="23"/>
      <c r="F197" s="104"/>
    </row>
    <row r="198" spans="1:6" s="27" customFormat="1" ht="60">
      <c r="A198" s="76"/>
      <c r="B198" s="40" t="s">
        <v>189</v>
      </c>
      <c r="C198" s="11"/>
      <c r="D198" s="12"/>
      <c r="E198" s="88"/>
      <c r="F198" s="89"/>
    </row>
    <row r="199" spans="1:6" s="27" customFormat="1" ht="105">
      <c r="A199" s="76"/>
      <c r="B199" s="40" t="s">
        <v>547</v>
      </c>
      <c r="C199" s="11">
        <v>215</v>
      </c>
      <c r="D199" s="12" t="s">
        <v>24</v>
      </c>
      <c r="E199" s="88">
        <v>1800</v>
      </c>
      <c r="F199" s="89">
        <f>(C199*E199)</f>
        <v>387000</v>
      </c>
    </row>
    <row r="200" spans="1:6" s="27" customFormat="1">
      <c r="A200" s="76"/>
      <c r="B200" s="45" t="s">
        <v>275</v>
      </c>
      <c r="C200" s="11"/>
      <c r="D200" s="12"/>
      <c r="E200" s="88"/>
      <c r="F200" s="89"/>
    </row>
    <row r="201" spans="1:6" s="27" customFormat="1">
      <c r="A201" s="76"/>
      <c r="B201" s="40"/>
      <c r="C201" s="11"/>
      <c r="D201" s="12"/>
      <c r="E201" s="88"/>
      <c r="F201" s="89"/>
    </row>
    <row r="202" spans="1:6" s="20" customFormat="1">
      <c r="A202" s="76">
        <v>6.3</v>
      </c>
      <c r="B202" s="65" t="s">
        <v>60</v>
      </c>
      <c r="C202" s="6"/>
      <c r="D202" s="7"/>
      <c r="E202" s="23"/>
      <c r="F202" s="104"/>
    </row>
    <row r="203" spans="1:6" s="27" customFormat="1" ht="210">
      <c r="A203" s="76"/>
      <c r="B203" s="40" t="s">
        <v>100</v>
      </c>
      <c r="C203" s="11">
        <v>52</v>
      </c>
      <c r="D203" s="12" t="s">
        <v>24</v>
      </c>
      <c r="E203" s="88">
        <v>4500</v>
      </c>
      <c r="F203" s="89">
        <f>(C203*E203)</f>
        <v>234000</v>
      </c>
    </row>
    <row r="204" spans="1:6" s="27" customFormat="1">
      <c r="A204" s="76"/>
      <c r="B204" s="45" t="s">
        <v>276</v>
      </c>
      <c r="C204" s="11"/>
      <c r="D204" s="12"/>
      <c r="E204" s="88"/>
      <c r="F204" s="89"/>
    </row>
    <row r="205" spans="1:6" s="27" customFormat="1">
      <c r="A205" s="76"/>
      <c r="B205" s="40"/>
      <c r="C205" s="11"/>
      <c r="D205" s="12"/>
      <c r="E205" s="88"/>
      <c r="F205" s="89"/>
    </row>
    <row r="206" spans="1:6" s="20" customFormat="1">
      <c r="A206" s="76">
        <v>6.4</v>
      </c>
      <c r="B206" s="65" t="s">
        <v>61</v>
      </c>
      <c r="C206" s="6"/>
      <c r="D206" s="7"/>
      <c r="E206" s="23"/>
      <c r="F206" s="104"/>
    </row>
    <row r="207" spans="1:6" s="27" customFormat="1" ht="180">
      <c r="A207" s="76"/>
      <c r="B207" s="40" t="s">
        <v>62</v>
      </c>
      <c r="C207" s="11">
        <v>35</v>
      </c>
      <c r="D207" s="12" t="s">
        <v>24</v>
      </c>
      <c r="E207" s="88">
        <v>3650</v>
      </c>
      <c r="F207" s="89">
        <f>(C207*E207)</f>
        <v>127750</v>
      </c>
    </row>
    <row r="208" spans="1:6" s="27" customFormat="1">
      <c r="A208" s="76"/>
      <c r="B208" s="45" t="s">
        <v>278</v>
      </c>
      <c r="C208" s="11"/>
      <c r="D208" s="12"/>
      <c r="E208" s="88"/>
      <c r="F208" s="89"/>
    </row>
    <row r="209" spans="1:6" s="27" customFormat="1">
      <c r="A209" s="76"/>
      <c r="B209" s="40"/>
      <c r="C209" s="11"/>
      <c r="D209" s="12"/>
      <c r="E209" s="88"/>
      <c r="F209" s="89"/>
    </row>
    <row r="210" spans="1:6" s="20" customFormat="1">
      <c r="A210" s="76">
        <v>6.5</v>
      </c>
      <c r="B210" s="65" t="s">
        <v>63</v>
      </c>
      <c r="C210" s="6"/>
      <c r="D210" s="7"/>
      <c r="E210" s="23"/>
      <c r="F210" s="104"/>
    </row>
    <row r="211" spans="1:6" s="27" customFormat="1" ht="60">
      <c r="A211" s="76"/>
      <c r="B211" s="40" t="s">
        <v>1291</v>
      </c>
      <c r="C211" s="11">
        <v>200</v>
      </c>
      <c r="D211" s="12" t="s">
        <v>24</v>
      </c>
      <c r="E211" s="88">
        <v>1800</v>
      </c>
      <c r="F211" s="89">
        <f>(C211*E211)</f>
        <v>360000</v>
      </c>
    </row>
    <row r="212" spans="1:6" s="27" customFormat="1">
      <c r="A212" s="76"/>
      <c r="B212" s="40" t="s">
        <v>277</v>
      </c>
      <c r="C212" s="11"/>
      <c r="D212" s="12"/>
      <c r="E212" s="88"/>
      <c r="F212" s="89"/>
    </row>
    <row r="213" spans="1:6" s="27" customFormat="1">
      <c r="A213" s="76"/>
      <c r="B213" s="40"/>
      <c r="C213" s="11"/>
      <c r="D213" s="12"/>
      <c r="E213" s="88"/>
      <c r="F213" s="89"/>
    </row>
    <row r="214" spans="1:6" s="20" customFormat="1">
      <c r="A214" s="76">
        <v>6.6</v>
      </c>
      <c r="B214" s="65" t="s">
        <v>66</v>
      </c>
      <c r="C214" s="6"/>
      <c r="D214" s="7"/>
      <c r="E214" s="23"/>
      <c r="F214" s="104"/>
    </row>
    <row r="215" spans="1:6" s="27" customFormat="1" ht="75">
      <c r="A215" s="76"/>
      <c r="B215" s="40" t="s">
        <v>101</v>
      </c>
      <c r="C215" s="11">
        <v>30</v>
      </c>
      <c r="D215" s="12" t="s">
        <v>24</v>
      </c>
      <c r="E215" s="88">
        <v>18000</v>
      </c>
      <c r="F215" s="89">
        <f>(C215*E215)</f>
        <v>540000</v>
      </c>
    </row>
    <row r="216" spans="1:6" s="27" customFormat="1">
      <c r="A216" s="76"/>
      <c r="B216" s="45" t="s">
        <v>536</v>
      </c>
      <c r="C216" s="11"/>
      <c r="D216" s="12"/>
      <c r="E216" s="88"/>
      <c r="F216" s="89"/>
    </row>
    <row r="217" spans="1:6" s="27" customFormat="1">
      <c r="A217" s="76"/>
      <c r="B217" s="40"/>
      <c r="C217" s="11"/>
      <c r="D217" s="12"/>
      <c r="E217" s="88"/>
      <c r="F217" s="89"/>
    </row>
    <row r="218" spans="1:6" s="20" customFormat="1">
      <c r="A218" s="76">
        <v>6.7</v>
      </c>
      <c r="B218" s="65" t="s">
        <v>64</v>
      </c>
      <c r="C218" s="6"/>
      <c r="D218" s="7"/>
      <c r="E218" s="23"/>
      <c r="F218" s="104"/>
    </row>
    <row r="219" spans="1:6" s="27" customFormat="1" ht="180">
      <c r="A219" s="76"/>
      <c r="B219" s="40" t="s">
        <v>377</v>
      </c>
      <c r="C219" s="11">
        <v>310</v>
      </c>
      <c r="D219" s="12" t="s">
        <v>24</v>
      </c>
      <c r="E219" s="88">
        <v>4500</v>
      </c>
      <c r="F219" s="89">
        <f>(C219*E219)</f>
        <v>1395000</v>
      </c>
    </row>
    <row r="220" spans="1:6" s="27" customFormat="1">
      <c r="A220" s="76"/>
      <c r="B220" s="45" t="s">
        <v>279</v>
      </c>
      <c r="C220" s="11"/>
      <c r="D220" s="12"/>
      <c r="E220" s="88"/>
      <c r="F220" s="89"/>
    </row>
    <row r="221" spans="1:6" s="27" customFormat="1">
      <c r="A221" s="76"/>
      <c r="B221" s="40"/>
      <c r="C221" s="11"/>
      <c r="D221" s="12"/>
      <c r="E221" s="88"/>
      <c r="F221" s="89"/>
    </row>
    <row r="222" spans="1:6" s="20" customFormat="1">
      <c r="A222" s="76">
        <v>6.8</v>
      </c>
      <c r="B222" s="65" t="s">
        <v>65</v>
      </c>
      <c r="C222" s="6"/>
      <c r="D222" s="7"/>
      <c r="E222" s="23"/>
      <c r="F222" s="104"/>
    </row>
    <row r="223" spans="1:6" s="27" customFormat="1" ht="45">
      <c r="A223" s="76"/>
      <c r="B223" s="40" t="s">
        <v>190</v>
      </c>
      <c r="C223" s="11">
        <v>35</v>
      </c>
      <c r="D223" s="12" t="s">
        <v>24</v>
      </c>
      <c r="E223" s="88">
        <v>4000</v>
      </c>
      <c r="F223" s="89">
        <f>(C223*E223)</f>
        <v>140000</v>
      </c>
    </row>
    <row r="224" spans="1:6" s="27" customFormat="1">
      <c r="A224" s="76"/>
      <c r="B224" s="45" t="s">
        <v>279</v>
      </c>
      <c r="C224" s="11"/>
      <c r="D224" s="12"/>
      <c r="E224" s="88"/>
      <c r="F224" s="89"/>
    </row>
    <row r="225" spans="1:6" s="27" customFormat="1">
      <c r="A225" s="76"/>
      <c r="B225" s="40"/>
      <c r="C225" s="11"/>
      <c r="D225" s="12"/>
      <c r="E225" s="88"/>
      <c r="F225" s="89"/>
    </row>
    <row r="226" spans="1:6" s="20" customFormat="1">
      <c r="A226" s="76">
        <v>6.9</v>
      </c>
      <c r="B226" s="65" t="s">
        <v>1371</v>
      </c>
      <c r="C226" s="6"/>
      <c r="D226" s="7"/>
      <c r="E226" s="23"/>
      <c r="F226" s="104"/>
    </row>
    <row r="227" spans="1:6" s="27" customFormat="1" ht="105">
      <c r="A227" s="76"/>
      <c r="B227" s="40" t="s">
        <v>1292</v>
      </c>
      <c r="C227" s="11">
        <v>50</v>
      </c>
      <c r="D227" s="12" t="s">
        <v>24</v>
      </c>
      <c r="E227" s="88">
        <v>5500</v>
      </c>
      <c r="F227" s="89">
        <f>(C227*E227)</f>
        <v>275000</v>
      </c>
    </row>
    <row r="228" spans="1:6" s="27" customFormat="1" ht="45">
      <c r="A228" s="76"/>
      <c r="B228" s="121" t="s">
        <v>1293</v>
      </c>
      <c r="C228" s="122"/>
      <c r="D228" s="123"/>
      <c r="E228" s="153"/>
      <c r="F228" s="89"/>
    </row>
    <row r="229" spans="1:6" s="27" customFormat="1">
      <c r="A229" s="76"/>
      <c r="B229" s="45" t="s">
        <v>279</v>
      </c>
      <c r="C229" s="11"/>
      <c r="D229" s="12"/>
      <c r="E229" s="88"/>
      <c r="F229" s="89"/>
    </row>
    <row r="230" spans="1:6" s="27" customFormat="1">
      <c r="A230" s="76"/>
      <c r="B230" s="40"/>
      <c r="C230" s="11"/>
      <c r="D230" s="12"/>
      <c r="E230" s="88"/>
      <c r="F230" s="89"/>
    </row>
    <row r="231" spans="1:6" s="20" customFormat="1">
      <c r="A231" s="76">
        <v>6.1</v>
      </c>
      <c r="B231" s="65" t="s">
        <v>67</v>
      </c>
      <c r="C231" s="6"/>
      <c r="D231" s="7"/>
      <c r="E231" s="23"/>
      <c r="F231" s="104"/>
    </row>
    <row r="232" spans="1:6" s="27" customFormat="1" ht="60">
      <c r="A232" s="76"/>
      <c r="B232" s="40" t="s">
        <v>102</v>
      </c>
      <c r="C232" s="11">
        <v>15</v>
      </c>
      <c r="D232" s="12" t="s">
        <v>24</v>
      </c>
      <c r="E232" s="88">
        <v>18000</v>
      </c>
      <c r="F232" s="89">
        <f>(C232*E232)</f>
        <v>270000</v>
      </c>
    </row>
    <row r="233" spans="1:6" s="27" customFormat="1">
      <c r="A233" s="76"/>
      <c r="B233" s="45" t="s">
        <v>537</v>
      </c>
      <c r="C233" s="11"/>
      <c r="D233" s="12"/>
      <c r="E233" s="88"/>
      <c r="F233" s="89"/>
    </row>
    <row r="234" spans="1:6" s="27" customFormat="1">
      <c r="A234" s="76"/>
      <c r="B234" s="40"/>
      <c r="C234" s="11"/>
      <c r="D234" s="12"/>
      <c r="E234" s="88"/>
      <c r="F234" s="89"/>
    </row>
    <row r="235" spans="1:6" s="20" customFormat="1">
      <c r="A235" s="76">
        <v>6.11</v>
      </c>
      <c r="B235" s="65" t="s">
        <v>144</v>
      </c>
      <c r="C235" s="6"/>
      <c r="D235" s="7"/>
      <c r="E235" s="23"/>
      <c r="F235" s="104"/>
    </row>
    <row r="236" spans="1:6" s="27" customFormat="1" ht="60">
      <c r="A236" s="76"/>
      <c r="B236" s="40" t="s">
        <v>1283</v>
      </c>
      <c r="C236" s="11">
        <v>230</v>
      </c>
      <c r="D236" s="12" t="s">
        <v>24</v>
      </c>
      <c r="E236" s="88">
        <v>9217</v>
      </c>
      <c r="F236" s="89">
        <f>(C236*E236)</f>
        <v>2119910</v>
      </c>
    </row>
    <row r="237" spans="1:6" s="27" customFormat="1">
      <c r="A237" s="76"/>
      <c r="B237" s="45" t="s">
        <v>279</v>
      </c>
      <c r="C237" s="11"/>
      <c r="D237" s="12"/>
      <c r="E237" s="88"/>
      <c r="F237" s="89"/>
    </row>
    <row r="238" spans="1:6" s="27" customFormat="1">
      <c r="A238" s="76"/>
      <c r="B238" s="40"/>
      <c r="C238" s="11"/>
      <c r="D238" s="12"/>
      <c r="E238" s="88"/>
      <c r="F238" s="89"/>
    </row>
    <row r="239" spans="1:6" s="20" customFormat="1">
      <c r="A239" s="76">
        <v>6.12</v>
      </c>
      <c r="B239" s="65" t="s">
        <v>68</v>
      </c>
      <c r="C239" s="6"/>
      <c r="D239" s="7"/>
      <c r="E239" s="23"/>
      <c r="F239" s="104"/>
    </row>
    <row r="240" spans="1:6" s="27" customFormat="1" ht="60">
      <c r="A240" s="76"/>
      <c r="B240" s="40" t="s">
        <v>1284</v>
      </c>
      <c r="C240" s="11">
        <v>25</v>
      </c>
      <c r="D240" s="12" t="s">
        <v>9</v>
      </c>
      <c r="E240" s="88">
        <v>14500</v>
      </c>
      <c r="F240" s="89">
        <f>(C240*E240)</f>
        <v>362500</v>
      </c>
    </row>
    <row r="241" spans="1:6" s="27" customFormat="1">
      <c r="A241" s="76"/>
      <c r="B241" s="45" t="s">
        <v>280</v>
      </c>
      <c r="C241" s="11"/>
      <c r="D241" s="12"/>
      <c r="E241" s="88"/>
      <c r="F241" s="89"/>
    </row>
    <row r="242" spans="1:6" s="27" customFormat="1">
      <c r="A242" s="76"/>
      <c r="B242" s="40"/>
      <c r="C242" s="11"/>
      <c r="D242" s="12"/>
      <c r="E242" s="88"/>
      <c r="F242" s="89"/>
    </row>
    <row r="243" spans="1:6" s="20" customFormat="1">
      <c r="A243" s="76">
        <v>6.13</v>
      </c>
      <c r="B243" s="65" t="s">
        <v>69</v>
      </c>
      <c r="C243" s="6"/>
      <c r="D243" s="7"/>
      <c r="E243" s="23"/>
      <c r="F243" s="104"/>
    </row>
    <row r="244" spans="1:6" s="27" customFormat="1" ht="60">
      <c r="A244" s="76"/>
      <c r="B244" s="40" t="s">
        <v>1270</v>
      </c>
      <c r="C244" s="11">
        <v>82</v>
      </c>
      <c r="D244" s="12" t="s">
        <v>24</v>
      </c>
      <c r="E244" s="88">
        <v>4000</v>
      </c>
      <c r="F244" s="89">
        <f>(C244*E244)</f>
        <v>328000</v>
      </c>
    </row>
    <row r="245" spans="1:6" s="27" customFormat="1">
      <c r="A245" s="76"/>
      <c r="B245" s="40"/>
      <c r="C245" s="11"/>
      <c r="D245" s="12"/>
      <c r="E245" s="88"/>
      <c r="F245" s="89"/>
    </row>
    <row r="246" spans="1:6" s="20" customFormat="1">
      <c r="A246" s="76">
        <v>6.14</v>
      </c>
      <c r="B246" s="65" t="s">
        <v>191</v>
      </c>
      <c r="C246" s="6"/>
      <c r="D246" s="7"/>
      <c r="E246" s="23"/>
      <c r="F246" s="104"/>
    </row>
    <row r="247" spans="1:6" s="27" customFormat="1" ht="90">
      <c r="A247" s="76"/>
      <c r="B247" s="32" t="s">
        <v>266</v>
      </c>
      <c r="C247" s="11">
        <v>25</v>
      </c>
      <c r="D247" s="12" t="s">
        <v>24</v>
      </c>
      <c r="E247" s="88">
        <v>4500</v>
      </c>
      <c r="F247" s="89">
        <f>(C247*E247)</f>
        <v>112500</v>
      </c>
    </row>
    <row r="248" spans="1:6" s="27" customFormat="1">
      <c r="A248" s="76"/>
      <c r="B248" s="45" t="s">
        <v>280</v>
      </c>
      <c r="C248" s="11"/>
      <c r="D248" s="12"/>
      <c r="E248" s="88"/>
      <c r="F248" s="89"/>
    </row>
    <row r="249" spans="1:6" s="27" customFormat="1">
      <c r="A249" s="76"/>
      <c r="B249" s="154"/>
      <c r="C249" s="122"/>
      <c r="D249" s="123"/>
      <c r="E249" s="153"/>
      <c r="F249" s="89"/>
    </row>
    <row r="250" spans="1:6" s="20" customFormat="1">
      <c r="A250" s="76">
        <v>6.15</v>
      </c>
      <c r="B250" s="65" t="s">
        <v>126</v>
      </c>
      <c r="C250" s="6"/>
      <c r="D250" s="7"/>
      <c r="E250" s="23"/>
      <c r="F250" s="104"/>
    </row>
    <row r="251" spans="1:6" s="27" customFormat="1" ht="90">
      <c r="A251" s="76"/>
      <c r="B251" s="53" t="s">
        <v>205</v>
      </c>
      <c r="C251" s="11"/>
      <c r="D251" s="12"/>
      <c r="E251" s="88"/>
      <c r="F251" s="89"/>
    </row>
    <row r="252" spans="1:6" s="27" customFormat="1">
      <c r="A252" s="76" t="s">
        <v>192</v>
      </c>
      <c r="B252" s="40" t="s">
        <v>127</v>
      </c>
      <c r="C252" s="11">
        <v>25</v>
      </c>
      <c r="D252" s="12" t="s">
        <v>9</v>
      </c>
      <c r="E252" s="88">
        <v>6500</v>
      </c>
      <c r="F252" s="89">
        <f>(C252*E252)</f>
        <v>162500</v>
      </c>
    </row>
    <row r="253" spans="1:6" s="27" customFormat="1">
      <c r="A253" s="76" t="s">
        <v>193</v>
      </c>
      <c r="B253" s="40" t="s">
        <v>128</v>
      </c>
      <c r="C253" s="11">
        <v>10</v>
      </c>
      <c r="D253" s="12" t="s">
        <v>9</v>
      </c>
      <c r="E253" s="88">
        <v>13000</v>
      </c>
      <c r="F253" s="89">
        <f>(C253*E253)</f>
        <v>130000</v>
      </c>
    </row>
    <row r="254" spans="1:6" s="27" customFormat="1">
      <c r="A254" s="76" t="s">
        <v>194</v>
      </c>
      <c r="B254" s="40" t="s">
        <v>129</v>
      </c>
      <c r="C254" s="11">
        <v>2</v>
      </c>
      <c r="D254" s="12" t="s">
        <v>9</v>
      </c>
      <c r="E254" s="88">
        <v>29000</v>
      </c>
      <c r="F254" s="89">
        <f>(C254*E254)</f>
        <v>58000</v>
      </c>
    </row>
    <row r="255" spans="1:6" s="27" customFormat="1">
      <c r="A255" s="76"/>
      <c r="B255" s="40"/>
      <c r="C255" s="11"/>
      <c r="D255" s="12"/>
      <c r="E255" s="88"/>
      <c r="F255" s="89"/>
    </row>
    <row r="256" spans="1:6" s="20" customFormat="1">
      <c r="A256" s="76">
        <v>7</v>
      </c>
      <c r="B256" s="8" t="s">
        <v>231</v>
      </c>
      <c r="C256" s="6"/>
      <c r="D256" s="7"/>
      <c r="E256" s="23"/>
      <c r="F256" s="104"/>
    </row>
    <row r="257" spans="1:6" s="20" customFormat="1">
      <c r="A257" s="76">
        <v>7.1</v>
      </c>
      <c r="B257" s="65" t="s">
        <v>145</v>
      </c>
      <c r="C257" s="6"/>
      <c r="D257" s="7"/>
      <c r="E257" s="23"/>
      <c r="F257" s="104"/>
    </row>
    <row r="258" spans="1:6" s="27" customFormat="1" ht="30">
      <c r="A258" s="191"/>
      <c r="B258" s="40" t="s">
        <v>288</v>
      </c>
      <c r="C258" s="11">
        <v>85</v>
      </c>
      <c r="D258" s="12" t="s">
        <v>119</v>
      </c>
      <c r="E258" s="88">
        <v>650</v>
      </c>
      <c r="F258" s="89">
        <f t="shared" ref="F258" si="0">(C258*E258)</f>
        <v>55250</v>
      </c>
    </row>
    <row r="259" spans="1:6" s="27" customFormat="1">
      <c r="A259" s="76"/>
      <c r="B259" s="45"/>
      <c r="C259" s="11"/>
      <c r="D259" s="12"/>
      <c r="E259" s="88"/>
      <c r="F259" s="89"/>
    </row>
    <row r="260" spans="1:6" s="20" customFormat="1">
      <c r="A260" s="76">
        <v>7.2</v>
      </c>
      <c r="B260" s="65" t="s">
        <v>230</v>
      </c>
      <c r="C260" s="6"/>
      <c r="D260" s="7"/>
      <c r="E260" s="23"/>
      <c r="F260" s="104"/>
    </row>
    <row r="261" spans="1:6" s="27" customFormat="1" ht="60.6">
      <c r="A261" s="191"/>
      <c r="B261" s="40" t="s">
        <v>538</v>
      </c>
      <c r="C261" s="75"/>
      <c r="D261" s="75"/>
      <c r="E261" s="75"/>
      <c r="F261" s="105"/>
    </row>
    <row r="262" spans="1:6" s="27" customFormat="1">
      <c r="A262" s="191"/>
      <c r="B262" s="40"/>
      <c r="C262" s="75"/>
      <c r="D262" s="75"/>
      <c r="E262" s="75"/>
      <c r="F262" s="105"/>
    </row>
    <row r="263" spans="1:6" s="27" customFormat="1" ht="165">
      <c r="A263" s="76" t="s">
        <v>206</v>
      </c>
      <c r="B263" s="40" t="s">
        <v>229</v>
      </c>
      <c r="C263" s="11">
        <v>115</v>
      </c>
      <c r="D263" s="12" t="s">
        <v>24</v>
      </c>
      <c r="E263" s="88">
        <v>3200</v>
      </c>
      <c r="F263" s="89">
        <f>(C263*E263)</f>
        <v>368000</v>
      </c>
    </row>
    <row r="264" spans="1:6" s="27" customFormat="1">
      <c r="A264" s="76"/>
      <c r="B264" s="45" t="s">
        <v>7</v>
      </c>
      <c r="C264" s="75"/>
      <c r="D264" s="75"/>
      <c r="E264" s="75"/>
      <c r="F264" s="105"/>
    </row>
    <row r="265" spans="1:6" s="20" customFormat="1">
      <c r="A265" s="76" t="s">
        <v>207</v>
      </c>
      <c r="B265" s="78" t="s">
        <v>232</v>
      </c>
      <c r="C265" s="6"/>
      <c r="D265" s="7"/>
      <c r="E265" s="23"/>
      <c r="F265" s="104"/>
    </row>
    <row r="266" spans="1:6" s="27" customFormat="1" ht="120">
      <c r="A266" s="191"/>
      <c r="B266" s="40" t="s">
        <v>233</v>
      </c>
      <c r="C266" s="11">
        <v>50</v>
      </c>
      <c r="D266" s="12" t="s">
        <v>24</v>
      </c>
      <c r="E266" s="88">
        <v>5500</v>
      </c>
      <c r="F266" s="89">
        <f>(C266*E266)</f>
        <v>275000</v>
      </c>
    </row>
    <row r="267" spans="1:6" s="27" customFormat="1">
      <c r="A267" s="191"/>
      <c r="B267" s="40"/>
      <c r="C267" s="11"/>
      <c r="D267" s="12"/>
      <c r="E267" s="88"/>
      <c r="F267" s="89"/>
    </row>
    <row r="268" spans="1:6" s="20" customFormat="1">
      <c r="A268" s="76" t="s">
        <v>207</v>
      </c>
      <c r="B268" s="78" t="s">
        <v>234</v>
      </c>
      <c r="C268" s="6"/>
      <c r="D268" s="7"/>
      <c r="E268" s="23"/>
      <c r="F268" s="104"/>
    </row>
    <row r="269" spans="1:6" s="27" customFormat="1" ht="180">
      <c r="A269" s="191"/>
      <c r="B269" s="40" t="s">
        <v>235</v>
      </c>
      <c r="C269" s="11">
        <v>45</v>
      </c>
      <c r="D269" s="12" t="s">
        <v>24</v>
      </c>
      <c r="E269" s="88">
        <v>8050</v>
      </c>
      <c r="F269" s="89">
        <f>(C269*E269)</f>
        <v>362250</v>
      </c>
    </row>
    <row r="270" spans="1:6" s="27" customFormat="1" ht="75">
      <c r="A270" s="191"/>
      <c r="B270" s="40" t="s">
        <v>236</v>
      </c>
      <c r="C270" s="75"/>
      <c r="D270" s="75"/>
      <c r="E270" s="75"/>
      <c r="F270" s="105"/>
    </row>
    <row r="271" spans="1:6" s="27" customFormat="1">
      <c r="A271" s="191"/>
      <c r="B271" s="40"/>
      <c r="C271" s="11"/>
      <c r="D271" s="12"/>
      <c r="E271" s="88"/>
      <c r="F271" s="89"/>
    </row>
    <row r="272" spans="1:6" s="20" customFormat="1">
      <c r="A272" s="76">
        <v>8</v>
      </c>
      <c r="B272" s="77" t="s">
        <v>197</v>
      </c>
      <c r="C272" s="6"/>
      <c r="D272" s="7"/>
      <c r="E272" s="23"/>
      <c r="F272" s="104"/>
    </row>
    <row r="273" spans="1:6" s="20" customFormat="1">
      <c r="A273" s="76">
        <v>8.1999999999999993</v>
      </c>
      <c r="B273" s="72" t="s">
        <v>198</v>
      </c>
      <c r="C273" s="6"/>
      <c r="D273" s="7"/>
      <c r="E273" s="23"/>
      <c r="F273" s="104"/>
    </row>
    <row r="274" spans="1:6" s="27" customFormat="1" ht="150">
      <c r="A274" s="191"/>
      <c r="B274" s="32" t="s">
        <v>539</v>
      </c>
      <c r="C274" s="11">
        <v>1</v>
      </c>
      <c r="D274" s="12" t="s">
        <v>9</v>
      </c>
      <c r="E274" s="88">
        <v>75000</v>
      </c>
      <c r="F274" s="89">
        <f>(C274*E274)</f>
        <v>75000</v>
      </c>
    </row>
    <row r="275" spans="1:6" s="27" customFormat="1">
      <c r="A275" s="191"/>
      <c r="B275" s="40"/>
      <c r="C275" s="11"/>
      <c r="D275" s="12"/>
      <c r="E275" s="88"/>
      <c r="F275" s="89"/>
    </row>
    <row r="276" spans="1:6" s="20" customFormat="1">
      <c r="A276" s="76">
        <v>8.3000000000000007</v>
      </c>
      <c r="B276" s="72" t="s">
        <v>199</v>
      </c>
      <c r="C276" s="6"/>
      <c r="D276" s="7"/>
      <c r="E276" s="23"/>
      <c r="F276" s="104"/>
    </row>
    <row r="277" spans="1:6" s="27" customFormat="1" ht="165">
      <c r="A277" s="191"/>
      <c r="B277" s="32" t="s">
        <v>1285</v>
      </c>
      <c r="C277" s="11">
        <v>8</v>
      </c>
      <c r="D277" s="12" t="s">
        <v>253</v>
      </c>
      <c r="E277" s="88">
        <v>25000</v>
      </c>
      <c r="F277" s="89">
        <f>(C277*E277)</f>
        <v>200000</v>
      </c>
    </row>
    <row r="278" spans="1:6" s="27" customFormat="1">
      <c r="A278" s="191"/>
      <c r="B278" s="86" t="s">
        <v>1286</v>
      </c>
      <c r="C278" s="11"/>
      <c r="D278" s="12"/>
      <c r="E278" s="88"/>
      <c r="F278" s="89"/>
    </row>
    <row r="279" spans="1:6" s="27" customFormat="1">
      <c r="A279" s="76">
        <v>8.4</v>
      </c>
      <c r="B279" s="72" t="s">
        <v>378</v>
      </c>
      <c r="C279" s="43"/>
      <c r="D279" s="44"/>
      <c r="E279" s="106"/>
      <c r="F279" s="107"/>
    </row>
    <row r="280" spans="1:6" s="27" customFormat="1" ht="75">
      <c r="A280" s="193"/>
      <c r="B280" s="32" t="s">
        <v>548</v>
      </c>
      <c r="C280" s="11">
        <v>5</v>
      </c>
      <c r="D280" s="12" t="s">
        <v>253</v>
      </c>
      <c r="E280" s="88">
        <v>15000</v>
      </c>
      <c r="F280" s="89">
        <f>(C280*E280)</f>
        <v>75000</v>
      </c>
    </row>
    <row r="281" spans="1:6" s="27" customFormat="1">
      <c r="A281" s="191"/>
      <c r="B281" s="32"/>
      <c r="C281" s="11"/>
      <c r="D281" s="12"/>
      <c r="E281" s="88"/>
      <c r="F281" s="89"/>
    </row>
    <row r="282" spans="1:6" s="20" customFormat="1">
      <c r="A282" s="76">
        <v>8.4</v>
      </c>
      <c r="B282" s="72" t="s">
        <v>200</v>
      </c>
      <c r="C282" s="6"/>
      <c r="D282" s="7"/>
      <c r="E282" s="23"/>
      <c r="F282" s="104"/>
    </row>
    <row r="283" spans="1:6" s="27" customFormat="1" ht="75">
      <c r="A283" s="191"/>
      <c r="B283" s="40" t="s">
        <v>254</v>
      </c>
      <c r="C283" s="75"/>
      <c r="D283" s="75"/>
      <c r="E283" s="75"/>
      <c r="F283" s="105"/>
    </row>
    <row r="284" spans="1:6" s="27" customFormat="1">
      <c r="A284" s="76" t="s">
        <v>195</v>
      </c>
      <c r="B284" s="40" t="s">
        <v>258</v>
      </c>
      <c r="C284" s="11">
        <v>4</v>
      </c>
      <c r="D284" s="12" t="s">
        <v>9</v>
      </c>
      <c r="E284" s="88">
        <v>15000</v>
      </c>
      <c r="F284" s="89">
        <f>(C284*E284)</f>
        <v>60000</v>
      </c>
    </row>
    <row r="285" spans="1:6" s="27" customFormat="1">
      <c r="A285" s="76" t="s">
        <v>196</v>
      </c>
      <c r="B285" s="40" t="s">
        <v>255</v>
      </c>
      <c r="C285" s="11">
        <v>2</v>
      </c>
      <c r="D285" s="12" t="s">
        <v>9</v>
      </c>
      <c r="E285" s="88">
        <v>14000</v>
      </c>
      <c r="F285" s="89">
        <f t="shared" ref="F285:F286" si="1">(C285*E285)</f>
        <v>28000</v>
      </c>
    </row>
    <row r="286" spans="1:6" s="27" customFormat="1">
      <c r="A286" s="76" t="s">
        <v>256</v>
      </c>
      <c r="B286" s="40" t="s">
        <v>257</v>
      </c>
      <c r="C286" s="11">
        <v>4</v>
      </c>
      <c r="D286" s="12" t="s">
        <v>9</v>
      </c>
      <c r="E286" s="88">
        <v>20000</v>
      </c>
      <c r="F286" s="89">
        <f t="shared" si="1"/>
        <v>80000</v>
      </c>
    </row>
    <row r="287" spans="1:6" s="27" customFormat="1">
      <c r="A287" s="191"/>
      <c r="B287" s="45" t="s">
        <v>1287</v>
      </c>
      <c r="C287" s="11"/>
      <c r="D287" s="12"/>
      <c r="E287" s="88"/>
      <c r="F287" s="89"/>
    </row>
    <row r="288" spans="1:6" s="20" customFormat="1">
      <c r="A288" s="76">
        <v>8</v>
      </c>
      <c r="B288" s="8" t="s">
        <v>106</v>
      </c>
      <c r="C288" s="6"/>
      <c r="D288" s="7"/>
      <c r="E288" s="23"/>
      <c r="F288" s="104"/>
    </row>
    <row r="289" spans="1:6" s="27" customFormat="1" ht="30">
      <c r="A289" s="76">
        <v>8.1</v>
      </c>
      <c r="B289" s="40" t="s">
        <v>107</v>
      </c>
      <c r="C289" s="11">
        <v>250</v>
      </c>
      <c r="D289" s="12" t="s">
        <v>24</v>
      </c>
      <c r="E289" s="88">
        <v>180</v>
      </c>
      <c r="F289" s="89">
        <f>(C289*E289)</f>
        <v>45000</v>
      </c>
    </row>
    <row r="290" spans="1:6" s="27" customFormat="1">
      <c r="A290" s="76"/>
      <c r="B290" s="40"/>
      <c r="C290" s="11"/>
      <c r="D290" s="12"/>
      <c r="E290" s="88"/>
      <c r="F290" s="89"/>
    </row>
    <row r="291" spans="1:6" s="27" customFormat="1" ht="60">
      <c r="A291" s="76">
        <v>8.1999999999999993</v>
      </c>
      <c r="B291" s="40" t="s">
        <v>108</v>
      </c>
      <c r="C291" s="11">
        <v>250</v>
      </c>
      <c r="D291" s="12" t="s">
        <v>24</v>
      </c>
      <c r="E291" s="88">
        <v>200</v>
      </c>
      <c r="F291" s="89">
        <f>(C291*E291)</f>
        <v>50000</v>
      </c>
    </row>
    <row r="292" spans="1:6" s="27" customFormat="1">
      <c r="A292" s="76"/>
      <c r="B292" s="40"/>
      <c r="C292" s="11"/>
      <c r="D292" s="12"/>
      <c r="E292" s="88"/>
      <c r="F292" s="89"/>
    </row>
    <row r="293" spans="1:6" s="27" customFormat="1" ht="30">
      <c r="A293" s="76">
        <v>8.3000000000000007</v>
      </c>
      <c r="B293" s="40" t="s">
        <v>380</v>
      </c>
      <c r="C293" s="11">
        <v>250</v>
      </c>
      <c r="D293" s="12" t="s">
        <v>24</v>
      </c>
      <c r="E293" s="88">
        <v>220</v>
      </c>
      <c r="F293" s="89">
        <f>(C293*E293)</f>
        <v>55000</v>
      </c>
    </row>
    <row r="294" spans="1:6" s="27" customFormat="1">
      <c r="A294" s="76"/>
      <c r="B294" s="40"/>
      <c r="C294" s="11"/>
      <c r="D294" s="12"/>
      <c r="E294" s="88"/>
      <c r="F294" s="89"/>
    </row>
    <row r="295" spans="1:6" s="27" customFormat="1" ht="60">
      <c r="A295" s="76">
        <v>8.4</v>
      </c>
      <c r="B295" s="40" t="s">
        <v>379</v>
      </c>
      <c r="C295" s="11"/>
      <c r="D295" s="12"/>
      <c r="E295" s="88"/>
      <c r="F295" s="89"/>
    </row>
    <row r="296" spans="1:6" s="27" customFormat="1">
      <c r="A296" s="76" t="s">
        <v>195</v>
      </c>
      <c r="B296" s="32" t="s">
        <v>109</v>
      </c>
      <c r="C296" s="11">
        <v>75</v>
      </c>
      <c r="D296" s="12" t="s">
        <v>24</v>
      </c>
      <c r="E296" s="88">
        <v>1800</v>
      </c>
      <c r="F296" s="89">
        <f>(C296*E296)</f>
        <v>135000</v>
      </c>
    </row>
    <row r="297" spans="1:6" s="27" customFormat="1">
      <c r="A297" s="76" t="s">
        <v>196</v>
      </c>
      <c r="B297" s="32" t="s">
        <v>110</v>
      </c>
      <c r="C297" s="11">
        <v>200</v>
      </c>
      <c r="D297" s="12" t="s">
        <v>24</v>
      </c>
      <c r="E297" s="88">
        <v>1000</v>
      </c>
      <c r="F297" s="89">
        <f>(C297*E297)</f>
        <v>200000</v>
      </c>
    </row>
    <row r="298" spans="1:6" s="27" customFormat="1">
      <c r="A298" s="76"/>
      <c r="B298" s="45" t="s">
        <v>1288</v>
      </c>
      <c r="C298" s="11"/>
      <c r="D298" s="12"/>
      <c r="E298" s="88"/>
      <c r="F298" s="89"/>
    </row>
    <row r="299" spans="1:6" s="27" customFormat="1" ht="30">
      <c r="A299" s="76">
        <v>8.5</v>
      </c>
      <c r="B299" s="40" t="s">
        <v>111</v>
      </c>
      <c r="C299" s="11">
        <v>50</v>
      </c>
      <c r="D299" s="12" t="s">
        <v>24</v>
      </c>
      <c r="E299" s="88">
        <v>300</v>
      </c>
      <c r="F299" s="89">
        <f>(C299*E299)</f>
        <v>15000</v>
      </c>
    </row>
    <row r="300" spans="1:6" s="27" customFormat="1">
      <c r="A300" s="76"/>
      <c r="B300" s="45" t="s">
        <v>1289</v>
      </c>
      <c r="C300" s="11"/>
      <c r="D300" s="12"/>
      <c r="E300" s="88"/>
      <c r="F300" s="89"/>
    </row>
    <row r="301" spans="1:6" s="20" customFormat="1">
      <c r="A301" s="76">
        <v>9</v>
      </c>
      <c r="B301" s="8" t="s">
        <v>214</v>
      </c>
      <c r="C301" s="6"/>
      <c r="D301" s="7"/>
      <c r="E301" s="23"/>
      <c r="F301" s="104"/>
    </row>
    <row r="302" spans="1:6" s="20" customFormat="1">
      <c r="A302" s="76"/>
      <c r="B302" s="15"/>
      <c r="C302" s="6"/>
      <c r="D302" s="7"/>
      <c r="E302" s="23"/>
      <c r="F302" s="104"/>
    </row>
    <row r="303" spans="1:6" s="20" customFormat="1">
      <c r="A303" s="76">
        <v>9.1</v>
      </c>
      <c r="B303" s="72" t="s">
        <v>216</v>
      </c>
      <c r="C303" s="6"/>
      <c r="D303" s="7"/>
      <c r="E303" s="23"/>
      <c r="F303" s="104"/>
    </row>
    <row r="304" spans="1:6" s="20" customFormat="1">
      <c r="A304" s="76" t="s">
        <v>217</v>
      </c>
      <c r="B304" s="65" t="s">
        <v>215</v>
      </c>
      <c r="C304" s="6"/>
      <c r="D304" s="7"/>
      <c r="E304" s="23"/>
      <c r="F304" s="104"/>
    </row>
    <row r="305" spans="1:6" s="27" customFormat="1" ht="30">
      <c r="A305" s="76"/>
      <c r="B305" s="40" t="s">
        <v>540</v>
      </c>
      <c r="C305" s="11">
        <v>30</v>
      </c>
      <c r="D305" s="12" t="s">
        <v>24</v>
      </c>
      <c r="E305" s="88">
        <v>27850</v>
      </c>
      <c r="F305" s="89">
        <f>(C305*E305)</f>
        <v>835500</v>
      </c>
    </row>
    <row r="306" spans="1:6" s="27" customFormat="1">
      <c r="A306" s="76"/>
      <c r="B306" s="121"/>
      <c r="C306" s="122"/>
      <c r="D306" s="123"/>
      <c r="E306" s="153"/>
      <c r="F306" s="89"/>
    </row>
    <row r="307" spans="1:6" s="27" customFormat="1" ht="30.6">
      <c r="A307" s="76" t="s">
        <v>479</v>
      </c>
      <c r="B307" s="121" t="s">
        <v>480</v>
      </c>
      <c r="C307" s="11">
        <v>15</v>
      </c>
      <c r="D307" s="12" t="s">
        <v>24</v>
      </c>
      <c r="E307" s="88">
        <v>14500</v>
      </c>
      <c r="F307" s="89">
        <f>(C307*E307)</f>
        <v>217500</v>
      </c>
    </row>
    <row r="308" spans="1:6" s="27" customFormat="1">
      <c r="A308" s="76"/>
      <c r="B308" s="45"/>
      <c r="C308" s="11"/>
      <c r="D308" s="12"/>
      <c r="E308" s="88"/>
      <c r="F308" s="89"/>
    </row>
    <row r="309" spans="1:6" s="27" customFormat="1" ht="30.6">
      <c r="A309" s="76" t="s">
        <v>218</v>
      </c>
      <c r="B309" s="45" t="s">
        <v>360</v>
      </c>
      <c r="C309" s="11"/>
      <c r="D309" s="12"/>
      <c r="E309" s="88"/>
      <c r="F309" s="89"/>
    </row>
    <row r="310" spans="1:6" s="27" customFormat="1">
      <c r="A310" s="76" t="s">
        <v>223</v>
      </c>
      <c r="B310" s="40" t="s">
        <v>219</v>
      </c>
      <c r="C310" s="11">
        <v>10</v>
      </c>
      <c r="D310" s="12" t="s">
        <v>9</v>
      </c>
      <c r="E310" s="88">
        <v>6600</v>
      </c>
      <c r="F310" s="89">
        <f t="shared" ref="F310:F316" si="2">(C310*E310)</f>
        <v>66000</v>
      </c>
    </row>
    <row r="311" spans="1:6" s="27" customFormat="1">
      <c r="A311" s="76" t="s">
        <v>224</v>
      </c>
      <c r="B311" s="40" t="s">
        <v>220</v>
      </c>
      <c r="C311" s="11">
        <v>40</v>
      </c>
      <c r="D311" s="12" t="s">
        <v>9</v>
      </c>
      <c r="E311" s="88">
        <v>4850</v>
      </c>
      <c r="F311" s="89">
        <f t="shared" si="2"/>
        <v>194000</v>
      </c>
    </row>
    <row r="312" spans="1:6" s="27" customFormat="1">
      <c r="A312" s="76" t="s">
        <v>225</v>
      </c>
      <c r="B312" s="40" t="s">
        <v>221</v>
      </c>
      <c r="C312" s="11">
        <v>10</v>
      </c>
      <c r="D312" s="12" t="s">
        <v>9</v>
      </c>
      <c r="E312" s="88">
        <v>4330</v>
      </c>
      <c r="F312" s="89">
        <f t="shared" si="2"/>
        <v>43300</v>
      </c>
    </row>
    <row r="313" spans="1:6" s="27" customFormat="1">
      <c r="A313" s="76" t="s">
        <v>226</v>
      </c>
      <c r="B313" s="40" t="s">
        <v>222</v>
      </c>
      <c r="C313" s="11">
        <v>15</v>
      </c>
      <c r="D313" s="12" t="s">
        <v>9</v>
      </c>
      <c r="E313" s="88">
        <v>4440</v>
      </c>
      <c r="F313" s="89">
        <f t="shared" si="2"/>
        <v>66600</v>
      </c>
    </row>
    <row r="314" spans="1:6" s="36" customFormat="1">
      <c r="A314" s="76" t="s">
        <v>227</v>
      </c>
      <c r="B314" s="40" t="s">
        <v>361</v>
      </c>
      <c r="C314" s="11">
        <v>450</v>
      </c>
      <c r="D314" s="12" t="s">
        <v>9</v>
      </c>
      <c r="E314" s="88">
        <v>1600</v>
      </c>
      <c r="F314" s="89">
        <f t="shared" si="2"/>
        <v>720000</v>
      </c>
    </row>
    <row r="315" spans="1:6" s="36" customFormat="1" ht="45">
      <c r="A315" s="76" t="s">
        <v>306</v>
      </c>
      <c r="B315" s="53" t="s">
        <v>305</v>
      </c>
      <c r="C315" s="11">
        <v>20</v>
      </c>
      <c r="D315" s="12" t="s">
        <v>9</v>
      </c>
      <c r="E315" s="88">
        <v>600</v>
      </c>
      <c r="F315" s="89">
        <f t="shared" si="2"/>
        <v>12000</v>
      </c>
    </row>
    <row r="316" spans="1:6" s="36" customFormat="1">
      <c r="A316" s="76" t="s">
        <v>307</v>
      </c>
      <c r="B316" s="53" t="s">
        <v>308</v>
      </c>
      <c r="C316" s="11">
        <v>4</v>
      </c>
      <c r="D316" s="12" t="s">
        <v>9</v>
      </c>
      <c r="E316" s="88">
        <v>14500</v>
      </c>
      <c r="F316" s="89">
        <f t="shared" si="2"/>
        <v>58000</v>
      </c>
    </row>
    <row r="317" spans="1:6" s="36" customFormat="1">
      <c r="A317" s="191"/>
      <c r="B317" s="53"/>
      <c r="C317" s="96"/>
      <c r="D317" s="96"/>
      <c r="E317" s="96"/>
      <c r="F317" s="97"/>
    </row>
    <row r="318" spans="1:6" s="36" customFormat="1" ht="45">
      <c r="A318" s="76">
        <v>9.1999999999999993</v>
      </c>
      <c r="B318" s="32" t="s">
        <v>248</v>
      </c>
      <c r="C318" s="79"/>
      <c r="D318" s="79"/>
      <c r="E318" s="79"/>
      <c r="F318" s="117"/>
    </row>
    <row r="319" spans="1:6" s="36" customFormat="1">
      <c r="A319" s="76" t="s">
        <v>381</v>
      </c>
      <c r="B319" s="32" t="s">
        <v>249</v>
      </c>
      <c r="C319" s="11">
        <v>20</v>
      </c>
      <c r="D319" s="12" t="s">
        <v>9</v>
      </c>
      <c r="E319" s="88">
        <v>2500</v>
      </c>
      <c r="F319" s="89">
        <f>(C319*E319)</f>
        <v>50000</v>
      </c>
    </row>
    <row r="320" spans="1:6" s="36" customFormat="1">
      <c r="A320" s="76" t="s">
        <v>382</v>
      </c>
      <c r="B320" s="32" t="s">
        <v>250</v>
      </c>
      <c r="C320" s="11">
        <v>15</v>
      </c>
      <c r="D320" s="12" t="s">
        <v>9</v>
      </c>
      <c r="E320" s="88">
        <v>1500</v>
      </c>
      <c r="F320" s="89">
        <f>(C320*E320)</f>
        <v>22500</v>
      </c>
    </row>
    <row r="321" spans="1:6" s="36" customFormat="1">
      <c r="A321" s="194" t="s">
        <v>569</v>
      </c>
      <c r="B321" s="32" t="s">
        <v>570</v>
      </c>
      <c r="C321" s="11">
        <v>6</v>
      </c>
      <c r="D321" s="12" t="s">
        <v>9</v>
      </c>
      <c r="E321" s="88">
        <v>1000</v>
      </c>
      <c r="F321" s="89">
        <f>(C321*E321)</f>
        <v>6000</v>
      </c>
    </row>
    <row r="322" spans="1:6" s="36" customFormat="1">
      <c r="A322" s="194"/>
      <c r="B322" s="152"/>
      <c r="C322" s="163"/>
      <c r="D322" s="199"/>
      <c r="E322" s="162"/>
      <c r="F322" s="117"/>
    </row>
    <row r="323" spans="1:6" s="36" customFormat="1" ht="30">
      <c r="A323" s="76">
        <v>9.3000000000000007</v>
      </c>
      <c r="B323" s="32" t="s">
        <v>383</v>
      </c>
      <c r="C323" s="34" t="s">
        <v>384</v>
      </c>
      <c r="D323" s="12" t="s">
        <v>24</v>
      </c>
      <c r="E323" s="33">
        <v>3000</v>
      </c>
      <c r="F323" s="117">
        <f>C323*E323</f>
        <v>15000</v>
      </c>
    </row>
    <row r="324" spans="1:6" s="36" customFormat="1">
      <c r="A324" s="194"/>
      <c r="B324" s="32"/>
      <c r="C324" s="34"/>
      <c r="D324" s="80"/>
      <c r="E324" s="33"/>
      <c r="F324" s="117"/>
    </row>
    <row r="325" spans="1:6" s="36" customFormat="1" ht="45">
      <c r="A325" s="76" t="s">
        <v>477</v>
      </c>
      <c r="B325" s="32" t="s">
        <v>251</v>
      </c>
      <c r="C325" s="11">
        <v>80</v>
      </c>
      <c r="D325" s="12" t="s">
        <v>9</v>
      </c>
      <c r="E325" s="88">
        <v>1500</v>
      </c>
      <c r="F325" s="89">
        <f>(C325*E325)</f>
        <v>120000</v>
      </c>
    </row>
    <row r="326" spans="1:6" s="36" customFormat="1">
      <c r="A326" s="76" t="s">
        <v>476</v>
      </c>
      <c r="B326" s="152" t="s">
        <v>478</v>
      </c>
      <c r="C326" s="11">
        <v>4</v>
      </c>
      <c r="D326" s="12" t="s">
        <v>9</v>
      </c>
      <c r="E326" s="88">
        <v>1400</v>
      </c>
      <c r="F326" s="89">
        <f>(C326*E326)</f>
        <v>5600</v>
      </c>
    </row>
    <row r="327" spans="1:6" s="36" customFormat="1">
      <c r="A327" s="76"/>
      <c r="B327" s="152"/>
      <c r="C327" s="122"/>
      <c r="D327" s="123"/>
      <c r="E327" s="153"/>
      <c r="F327" s="89"/>
    </row>
    <row r="328" spans="1:6" s="36" customFormat="1" ht="30">
      <c r="A328" s="76">
        <v>9.5</v>
      </c>
      <c r="B328" s="32" t="s">
        <v>385</v>
      </c>
      <c r="C328" s="11">
        <v>20</v>
      </c>
      <c r="D328" s="12" t="s">
        <v>24</v>
      </c>
      <c r="E328" s="88">
        <v>900</v>
      </c>
      <c r="F328" s="89">
        <f>(C328*E328)</f>
        <v>18000</v>
      </c>
    </row>
    <row r="329" spans="1:6">
      <c r="A329" s="76"/>
      <c r="B329" s="32"/>
      <c r="C329" s="11"/>
      <c r="D329" s="12"/>
      <c r="E329" s="88"/>
      <c r="F329" s="89"/>
    </row>
    <row r="330" spans="1:6">
      <c r="A330" s="76">
        <v>9.6</v>
      </c>
      <c r="B330" s="81" t="s">
        <v>300</v>
      </c>
      <c r="C330" s="6"/>
      <c r="D330" s="7"/>
      <c r="E330" s="23"/>
      <c r="F330" s="104"/>
    </row>
    <row r="331" spans="1:6" s="36" customFormat="1" ht="90">
      <c r="A331" s="76"/>
      <c r="B331" s="53" t="s">
        <v>386</v>
      </c>
      <c r="C331" s="34"/>
      <c r="D331" s="82"/>
      <c r="E331" s="33"/>
      <c r="F331" s="117"/>
    </row>
    <row r="332" spans="1:6" s="36" customFormat="1" ht="30">
      <c r="A332" s="76" t="s">
        <v>267</v>
      </c>
      <c r="B332" s="32" t="s">
        <v>387</v>
      </c>
      <c r="C332" s="11">
        <v>10</v>
      </c>
      <c r="D332" s="12" t="s">
        <v>9</v>
      </c>
      <c r="E332" s="88">
        <v>18000</v>
      </c>
      <c r="F332" s="89">
        <f>(C332*E332)</f>
        <v>180000</v>
      </c>
    </row>
    <row r="333" spans="1:6" s="36" customFormat="1">
      <c r="A333" s="76" t="s">
        <v>268</v>
      </c>
      <c r="B333" s="32" t="s">
        <v>252</v>
      </c>
      <c r="C333" s="11">
        <v>15</v>
      </c>
      <c r="D333" s="12" t="s">
        <v>9</v>
      </c>
      <c r="E333" s="88">
        <v>6000</v>
      </c>
      <c r="F333" s="89">
        <f>(C333*E333)</f>
        <v>90000</v>
      </c>
    </row>
    <row r="334" spans="1:6" s="36" customFormat="1">
      <c r="A334" s="76" t="s">
        <v>301</v>
      </c>
      <c r="B334" s="32" t="s">
        <v>302</v>
      </c>
      <c r="C334" s="11">
        <v>2</v>
      </c>
      <c r="D334" s="12" t="s">
        <v>9</v>
      </c>
      <c r="E334" s="88">
        <v>15000</v>
      </c>
      <c r="F334" s="89">
        <f>(C334*E334)</f>
        <v>30000</v>
      </c>
    </row>
    <row r="335" spans="1:6" s="36" customFormat="1">
      <c r="A335" s="194"/>
      <c r="B335" s="32"/>
      <c r="C335" s="34"/>
      <c r="D335" s="80"/>
      <c r="E335" s="33"/>
      <c r="F335" s="117"/>
    </row>
    <row r="336" spans="1:6" s="36" customFormat="1" ht="30">
      <c r="A336" s="76">
        <v>9.6999999999999993</v>
      </c>
      <c r="B336" s="32" t="s">
        <v>388</v>
      </c>
      <c r="C336" s="11">
        <v>15</v>
      </c>
      <c r="D336" s="12" t="s">
        <v>24</v>
      </c>
      <c r="E336" s="88">
        <v>1200</v>
      </c>
      <c r="F336" s="89">
        <f>(C336*E336)</f>
        <v>18000</v>
      </c>
    </row>
    <row r="337" spans="1:6" s="36" customFormat="1">
      <c r="A337" s="76"/>
      <c r="B337" s="32"/>
      <c r="C337" s="34"/>
      <c r="D337" s="82"/>
      <c r="E337" s="33"/>
      <c r="F337" s="117"/>
    </row>
    <row r="338" spans="1:6" s="36" customFormat="1" ht="30">
      <c r="A338" s="76">
        <v>9.8000000000000007</v>
      </c>
      <c r="B338" s="32" t="s">
        <v>389</v>
      </c>
      <c r="C338" s="11">
        <v>70</v>
      </c>
      <c r="D338" s="12" t="s">
        <v>269</v>
      </c>
      <c r="E338" s="88">
        <v>350</v>
      </c>
      <c r="F338" s="89">
        <f>(C338*E338)</f>
        <v>24500</v>
      </c>
    </row>
    <row r="339" spans="1:6" s="36" customFormat="1">
      <c r="A339" s="191"/>
      <c r="B339" s="83"/>
      <c r="C339" s="96"/>
      <c r="D339" s="96"/>
      <c r="E339" s="96"/>
      <c r="F339" s="97"/>
    </row>
    <row r="340" spans="1:6" s="36" customFormat="1" ht="60">
      <c r="A340" s="76">
        <v>9.9</v>
      </c>
      <c r="B340" s="53" t="s">
        <v>390</v>
      </c>
      <c r="C340" s="96"/>
      <c r="D340" s="96"/>
      <c r="E340" s="96"/>
      <c r="F340" s="97"/>
    </row>
    <row r="341" spans="1:6" s="36" customFormat="1" ht="15">
      <c r="A341" s="195"/>
      <c r="B341" s="53" t="s">
        <v>391</v>
      </c>
      <c r="C341" s="11">
        <v>2.5</v>
      </c>
      <c r="D341" s="12" t="s">
        <v>24</v>
      </c>
      <c r="E341" s="88">
        <v>18000</v>
      </c>
      <c r="F341" s="89">
        <f>(C341*E341)</f>
        <v>45000</v>
      </c>
    </row>
    <row r="342" spans="1:6" s="36" customFormat="1" ht="15">
      <c r="A342" s="195"/>
      <c r="B342" s="161"/>
      <c r="C342" s="122"/>
      <c r="D342" s="123"/>
      <c r="E342" s="153"/>
      <c r="F342" s="89"/>
    </row>
    <row r="343" spans="1:6" s="36" customFormat="1" ht="15.6">
      <c r="A343" s="196">
        <v>9.1</v>
      </c>
      <c r="B343" s="161" t="s">
        <v>541</v>
      </c>
      <c r="C343" s="122"/>
      <c r="D343" s="123"/>
      <c r="E343" s="153"/>
      <c r="F343" s="89"/>
    </row>
    <row r="344" spans="1:6" s="36" customFormat="1" ht="15.6">
      <c r="A344" s="196" t="s">
        <v>217</v>
      </c>
      <c r="B344" s="161" t="s">
        <v>542</v>
      </c>
      <c r="C344" s="11">
        <v>2</v>
      </c>
      <c r="D344" s="12" t="s">
        <v>543</v>
      </c>
      <c r="E344" s="88">
        <v>36000</v>
      </c>
      <c r="F344" s="89">
        <f>(C344*E344)</f>
        <v>72000</v>
      </c>
    </row>
    <row r="345" spans="1:6" s="36" customFormat="1" ht="15.6">
      <c r="A345" s="196" t="s">
        <v>218</v>
      </c>
      <c r="B345" s="161" t="s">
        <v>544</v>
      </c>
      <c r="C345" s="11">
        <v>2</v>
      </c>
      <c r="D345" s="12" t="s">
        <v>543</v>
      </c>
      <c r="E345" s="88">
        <v>25000</v>
      </c>
      <c r="F345" s="89">
        <f>(C345*E345)</f>
        <v>50000</v>
      </c>
    </row>
    <row r="346" spans="1:6" s="36" customFormat="1" ht="15.6">
      <c r="A346" s="196"/>
      <c r="B346" s="161"/>
      <c r="C346" s="122"/>
      <c r="D346" s="123"/>
      <c r="E346" s="153"/>
      <c r="F346" s="89"/>
    </row>
    <row r="347" spans="1:6" s="36" customFormat="1" ht="15.6">
      <c r="A347" s="196">
        <v>9.11</v>
      </c>
      <c r="B347" s="161" t="s">
        <v>545</v>
      </c>
      <c r="C347" s="11">
        <v>2</v>
      </c>
      <c r="D347" s="12" t="s">
        <v>543</v>
      </c>
      <c r="E347" s="88">
        <v>1500</v>
      </c>
      <c r="F347" s="89">
        <f>(C347*E347)</f>
        <v>3000</v>
      </c>
    </row>
    <row r="348" spans="1:6" s="36" customFormat="1" ht="15.6">
      <c r="A348" s="196"/>
      <c r="B348" s="161"/>
      <c r="C348" s="122"/>
      <c r="D348" s="123"/>
      <c r="E348" s="153"/>
      <c r="F348" s="89"/>
    </row>
    <row r="349" spans="1:6" s="36" customFormat="1" ht="15.6">
      <c r="A349" s="196">
        <v>9.1199999999999992</v>
      </c>
      <c r="B349" s="161" t="s">
        <v>566</v>
      </c>
      <c r="C349" s="11">
        <v>6</v>
      </c>
      <c r="D349" s="12" t="s">
        <v>543</v>
      </c>
      <c r="E349" s="88">
        <v>5500</v>
      </c>
      <c r="F349" s="89">
        <f>(C349*E349)</f>
        <v>33000</v>
      </c>
    </row>
    <row r="350" spans="1:6" s="36" customFormat="1" ht="15.6">
      <c r="A350" s="196"/>
      <c r="B350" s="161"/>
      <c r="C350" s="122"/>
      <c r="D350" s="123"/>
      <c r="E350" s="153"/>
      <c r="F350" s="89"/>
    </row>
    <row r="351" spans="1:6" s="36" customFormat="1" ht="15.6">
      <c r="A351" s="196">
        <v>9.1300000000000008</v>
      </c>
      <c r="B351" s="161" t="s">
        <v>567</v>
      </c>
      <c r="C351" s="11">
        <v>2</v>
      </c>
      <c r="D351" s="12" t="s">
        <v>543</v>
      </c>
      <c r="E351" s="88">
        <v>4000</v>
      </c>
      <c r="F351" s="89">
        <f>(C351*E351)</f>
        <v>8000</v>
      </c>
    </row>
    <row r="352" spans="1:6" s="36" customFormat="1" ht="15.6">
      <c r="A352" s="196"/>
      <c r="B352" s="161"/>
      <c r="C352" s="122"/>
      <c r="D352" s="123"/>
      <c r="E352" s="153"/>
      <c r="F352" s="89"/>
    </row>
    <row r="353" spans="1:7" s="36" customFormat="1" ht="15.6">
      <c r="A353" s="196">
        <v>9.14</v>
      </c>
      <c r="B353" s="161" t="s">
        <v>568</v>
      </c>
      <c r="C353" s="11">
        <v>2</v>
      </c>
      <c r="D353" s="12" t="s">
        <v>543</v>
      </c>
      <c r="E353" s="88">
        <v>2500</v>
      </c>
      <c r="F353" s="89">
        <f>(C353*E353)</f>
        <v>5000</v>
      </c>
    </row>
    <row r="354" spans="1:7" s="36" customFormat="1" ht="15.6">
      <c r="A354" s="196"/>
      <c r="B354" s="161"/>
      <c r="C354" s="122"/>
      <c r="D354" s="123"/>
      <c r="E354" s="153"/>
      <c r="F354" s="89"/>
    </row>
    <row r="355" spans="1:7" s="36" customFormat="1" ht="15.6">
      <c r="A355" s="196">
        <v>9.15</v>
      </c>
      <c r="B355" s="161" t="s">
        <v>571</v>
      </c>
      <c r="C355" s="11">
        <v>25</v>
      </c>
      <c r="D355" s="12" t="s">
        <v>210</v>
      </c>
      <c r="E355" s="88">
        <v>200</v>
      </c>
      <c r="F355" s="89">
        <f>(C355*E355)</f>
        <v>5000</v>
      </c>
    </row>
    <row r="356" spans="1:7" s="36" customFormat="1" ht="15.6">
      <c r="A356" s="196"/>
      <c r="B356" s="161"/>
      <c r="C356" s="122"/>
      <c r="D356" s="123"/>
      <c r="E356" s="153"/>
      <c r="F356" s="89"/>
    </row>
    <row r="357" spans="1:7" s="112" customFormat="1" ht="21">
      <c r="A357" s="118"/>
      <c r="B357" s="108" t="s">
        <v>228</v>
      </c>
      <c r="C357" s="109"/>
      <c r="D357" s="109"/>
      <c r="E357" s="110"/>
      <c r="F357" s="119">
        <f>SUM(F8:F356)</f>
        <v>35357352.081</v>
      </c>
      <c r="G357" s="111"/>
    </row>
    <row r="358" spans="1:7" ht="18" thickBot="1">
      <c r="A358" s="197"/>
      <c r="B358" s="24"/>
      <c r="C358" s="21"/>
      <c r="D358" s="21"/>
      <c r="E358" s="21"/>
      <c r="F358" s="22"/>
    </row>
  </sheetData>
  <sheetProtection password="CC4D" sheet="1" objects="1" scenarios="1"/>
  <mergeCells count="4">
    <mergeCell ref="A1:F1"/>
    <mergeCell ref="B5:F5"/>
    <mergeCell ref="A2:F2"/>
    <mergeCell ref="A4:F4"/>
  </mergeCells>
  <phoneticPr fontId="35" type="noConversion"/>
  <pageMargins left="0.31496062992125984" right="0.31496062992125984" top="0.74803149606299213" bottom="0.74803149606299213" header="0.31496062992125984" footer="0.31496062992125984"/>
  <pageSetup paperSize="9" scale="67" fitToHeight="0" orientation="landscape" r:id="rId1"/>
  <headerFooter>
    <oddHeader>&amp;L&amp;"Calibri,Bold"&amp;K000000THE GRID
&amp;"Calibri,Regular"&amp;10architect &amp; interior designers&amp;C&amp;"Calibri,Bold"&amp;K000000
Interior Furnishing Works at SBICAPS  New Delhi.</oddHeader>
    <oddFooter>&amp;C&amp;K000000Page &amp;P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30"/>
  <sheetViews>
    <sheetView showGridLines="0" view="pageBreakPreview" zoomScale="60" zoomScaleNormal="89" zoomScalePageLayoutView="25" workbookViewId="0">
      <selection activeCell="H97" sqref="H97"/>
    </sheetView>
  </sheetViews>
  <sheetFormatPr defaultColWidth="9.109375" defaultRowHeight="13.8"/>
  <cols>
    <col min="1" max="1" width="5.44140625" style="186" customWidth="1"/>
    <col min="2" max="2" width="64.33203125" style="25" customWidth="1"/>
    <col min="3" max="3" width="9.44140625" style="142" customWidth="1"/>
    <col min="4" max="4" width="7.109375" style="142" bestFit="1" customWidth="1"/>
    <col min="5" max="5" width="11.109375" style="142" customWidth="1"/>
    <col min="6" max="6" width="15.5546875" style="142" customWidth="1"/>
    <col min="7" max="7" width="32.5546875" style="17" customWidth="1"/>
    <col min="8" max="16384" width="9.109375" style="17"/>
  </cols>
  <sheetData>
    <row r="1" spans="1:7">
      <c r="A1" s="505" t="s">
        <v>860</v>
      </c>
      <c r="B1" s="506"/>
      <c r="C1" s="506"/>
      <c r="D1" s="506"/>
      <c r="E1" s="506"/>
      <c r="F1" s="506"/>
      <c r="G1" s="507"/>
    </row>
    <row r="2" spans="1:7">
      <c r="A2" s="508"/>
      <c r="B2" s="509"/>
      <c r="C2" s="509"/>
      <c r="D2" s="509"/>
      <c r="E2" s="509"/>
      <c r="F2" s="509"/>
      <c r="G2" s="510"/>
    </row>
    <row r="3" spans="1:7" ht="27.6">
      <c r="A3" s="177" t="s">
        <v>0</v>
      </c>
      <c r="B3" s="125" t="s">
        <v>1</v>
      </c>
      <c r="C3" s="126" t="s">
        <v>3</v>
      </c>
      <c r="D3" s="127" t="s">
        <v>4</v>
      </c>
      <c r="E3" s="127" t="s">
        <v>5</v>
      </c>
      <c r="F3" s="137" t="s">
        <v>393</v>
      </c>
      <c r="G3" s="128" t="s">
        <v>237</v>
      </c>
    </row>
    <row r="4" spans="1:7">
      <c r="A4" s="178"/>
      <c r="B4" s="16"/>
      <c r="C4" s="18"/>
      <c r="D4" s="18"/>
      <c r="E4" s="18"/>
      <c r="F4" s="18"/>
      <c r="G4" s="124"/>
    </row>
    <row r="5" spans="1:7" s="20" customFormat="1" ht="16.649999999999999" customHeight="1">
      <c r="A5" s="179"/>
      <c r="B5" s="321" t="s">
        <v>461</v>
      </c>
      <c r="C5" s="143"/>
      <c r="D5" s="144"/>
      <c r="E5" s="145"/>
      <c r="F5" s="139"/>
      <c r="G5" s="130"/>
    </row>
    <row r="6" spans="1:7" s="20" customFormat="1" ht="16.649999999999999" customHeight="1">
      <c r="A6" s="179"/>
      <c r="B6" s="20" t="s">
        <v>462</v>
      </c>
      <c r="C6" s="146"/>
      <c r="D6" s="147"/>
      <c r="E6" s="148"/>
      <c r="F6" s="140"/>
      <c r="G6" s="130"/>
    </row>
    <row r="7" spans="1:7" s="20" customFormat="1" ht="16.649999999999999" customHeight="1">
      <c r="A7" s="179"/>
      <c r="B7" s="20" t="s">
        <v>463</v>
      </c>
      <c r="C7" s="146"/>
      <c r="D7" s="147"/>
      <c r="E7" s="148"/>
      <c r="F7" s="140"/>
      <c r="G7" s="130"/>
    </row>
    <row r="8" spans="1:7" s="20" customFormat="1" ht="16.649999999999999" customHeight="1">
      <c r="A8" s="179"/>
      <c r="B8" s="20" t="s">
        <v>464</v>
      </c>
      <c r="C8" s="146"/>
      <c r="D8" s="147"/>
      <c r="E8" s="148"/>
      <c r="F8" s="140"/>
      <c r="G8" s="130"/>
    </row>
    <row r="9" spans="1:7" s="20" customFormat="1" ht="16.649999999999999" customHeight="1">
      <c r="A9" s="179"/>
      <c r="B9" s="20" t="s">
        <v>465</v>
      </c>
      <c r="C9" s="146"/>
      <c r="D9" s="147"/>
      <c r="E9" s="148"/>
      <c r="F9" s="140"/>
      <c r="G9" s="130"/>
    </row>
    <row r="10" spans="1:7" s="20" customFormat="1" ht="16.649999999999999" customHeight="1">
      <c r="A10" s="179"/>
      <c r="B10" s="20" t="s">
        <v>466</v>
      </c>
      <c r="C10" s="146"/>
      <c r="D10" s="147"/>
      <c r="E10" s="148"/>
      <c r="F10" s="140"/>
      <c r="G10" s="130"/>
    </row>
    <row r="11" spans="1:7" s="20" customFormat="1" ht="16.649999999999999" customHeight="1">
      <c r="A11" s="179"/>
      <c r="B11" s="20" t="s">
        <v>467</v>
      </c>
      <c r="C11" s="146"/>
      <c r="D11" s="147"/>
      <c r="E11" s="148"/>
      <c r="F11" s="140"/>
      <c r="G11" s="130"/>
    </row>
    <row r="12" spans="1:7" s="20" customFormat="1" ht="16.649999999999999" customHeight="1">
      <c r="A12" s="179"/>
      <c r="B12" s="20" t="s">
        <v>468</v>
      </c>
      <c r="C12" s="146"/>
      <c r="D12" s="147"/>
      <c r="E12" s="148"/>
      <c r="F12" s="140"/>
      <c r="G12" s="130"/>
    </row>
    <row r="13" spans="1:7" s="20" customFormat="1" ht="16.649999999999999" customHeight="1">
      <c r="A13" s="179"/>
      <c r="B13" s="20" t="s">
        <v>469</v>
      </c>
      <c r="C13" s="146"/>
      <c r="D13" s="147"/>
      <c r="E13" s="148"/>
      <c r="F13" s="140"/>
      <c r="G13" s="130"/>
    </row>
    <row r="14" spans="1:7" s="20" customFormat="1" ht="16.649999999999999" customHeight="1">
      <c r="A14" s="179"/>
      <c r="B14" s="120"/>
      <c r="C14" s="146"/>
      <c r="D14" s="147"/>
      <c r="E14" s="148"/>
      <c r="F14" s="140"/>
      <c r="G14" s="130"/>
    </row>
    <row r="15" spans="1:7" s="20" customFormat="1">
      <c r="A15" s="180">
        <v>2</v>
      </c>
      <c r="B15" s="129" t="s">
        <v>395</v>
      </c>
      <c r="C15" s="143"/>
      <c r="D15" s="144"/>
      <c r="E15" s="145"/>
      <c r="F15" s="139"/>
      <c r="G15" s="130"/>
    </row>
    <row r="16" spans="1:7" s="20" customFormat="1" ht="150" customHeight="1">
      <c r="A16" s="180">
        <v>1</v>
      </c>
      <c r="B16" s="16" t="s">
        <v>452</v>
      </c>
      <c r="C16" s="143">
        <v>1</v>
      </c>
      <c r="D16" s="144" t="s">
        <v>9</v>
      </c>
      <c r="E16" s="145">
        <v>21000</v>
      </c>
      <c r="F16" s="139">
        <f>(C16*E16)</f>
        <v>21000</v>
      </c>
      <c r="G16" s="130"/>
    </row>
    <row r="17" spans="1:7" s="20" customFormat="1">
      <c r="A17" s="180"/>
      <c r="B17" s="16"/>
      <c r="C17" s="143"/>
      <c r="D17" s="144"/>
      <c r="E17" s="145"/>
      <c r="F17" s="139"/>
      <c r="G17" s="130"/>
    </row>
    <row r="18" spans="1:7" s="20" customFormat="1">
      <c r="A18" s="180">
        <v>2</v>
      </c>
      <c r="B18" s="129" t="s">
        <v>394</v>
      </c>
      <c r="C18" s="143"/>
      <c r="D18" s="144"/>
      <c r="E18" s="145"/>
      <c r="F18" s="139"/>
      <c r="G18" s="130"/>
    </row>
    <row r="19" spans="1:7" s="20" customFormat="1" ht="150" customHeight="1">
      <c r="A19" s="180"/>
      <c r="B19" s="16" t="s">
        <v>451</v>
      </c>
      <c r="C19" s="143">
        <v>1</v>
      </c>
      <c r="D19" s="144" t="s">
        <v>9</v>
      </c>
      <c r="E19" s="145">
        <v>39000</v>
      </c>
      <c r="F19" s="139">
        <f>(C19*E19)</f>
        <v>39000</v>
      </c>
      <c r="G19" s="130"/>
    </row>
    <row r="20" spans="1:7" s="20" customFormat="1">
      <c r="A20" s="179"/>
      <c r="B20" s="129"/>
      <c r="C20" s="143"/>
      <c r="D20" s="144"/>
      <c r="E20" s="145"/>
      <c r="F20" s="139"/>
      <c r="G20" s="130"/>
    </row>
    <row r="21" spans="1:7" s="20" customFormat="1">
      <c r="A21" s="180">
        <v>3</v>
      </c>
      <c r="B21" s="129" t="s">
        <v>395</v>
      </c>
      <c r="C21" s="143"/>
      <c r="D21" s="144"/>
      <c r="E21" s="145"/>
      <c r="F21" s="139"/>
      <c r="G21" s="130"/>
    </row>
    <row r="22" spans="1:7" s="20" customFormat="1" ht="150" customHeight="1">
      <c r="A22" s="180"/>
      <c r="B22" s="16" t="s">
        <v>450</v>
      </c>
      <c r="C22" s="143">
        <v>1</v>
      </c>
      <c r="D22" s="144" t="s">
        <v>9</v>
      </c>
      <c r="E22" s="145">
        <v>21000</v>
      </c>
      <c r="F22" s="139">
        <f>(C22*E22)</f>
        <v>21000</v>
      </c>
      <c r="G22" s="130"/>
    </row>
    <row r="23" spans="1:7" s="20" customFormat="1">
      <c r="A23" s="179"/>
      <c r="B23" s="129"/>
      <c r="C23" s="143"/>
      <c r="D23" s="144"/>
      <c r="E23" s="145"/>
      <c r="F23" s="139"/>
      <c r="G23" s="130"/>
    </row>
    <row r="24" spans="1:7" s="20" customFormat="1">
      <c r="A24" s="180">
        <v>4</v>
      </c>
      <c r="B24" s="129" t="s">
        <v>396</v>
      </c>
      <c r="C24" s="143"/>
      <c r="D24" s="144"/>
      <c r="E24" s="145"/>
      <c r="F24" s="139"/>
      <c r="G24" s="130"/>
    </row>
    <row r="25" spans="1:7" s="20" customFormat="1" ht="150" customHeight="1">
      <c r="A25" s="180"/>
      <c r="B25" s="16" t="s">
        <v>449</v>
      </c>
      <c r="C25" s="143">
        <v>1</v>
      </c>
      <c r="D25" s="144" t="s">
        <v>9</v>
      </c>
      <c r="E25" s="145">
        <v>21500</v>
      </c>
      <c r="F25" s="139">
        <f>(C25*E25)</f>
        <v>21500</v>
      </c>
      <c r="G25" s="130"/>
    </row>
    <row r="26" spans="1:7" s="20" customFormat="1">
      <c r="A26" s="179"/>
      <c r="B26" s="129"/>
      <c r="C26" s="143"/>
      <c r="D26" s="144"/>
      <c r="E26" s="145"/>
      <c r="F26" s="139"/>
      <c r="G26" s="130"/>
    </row>
    <row r="27" spans="1:7" s="20" customFormat="1">
      <c r="A27" s="180">
        <v>5</v>
      </c>
      <c r="B27" s="129" t="s">
        <v>397</v>
      </c>
      <c r="C27" s="143"/>
      <c r="D27" s="144"/>
      <c r="E27" s="145"/>
      <c r="F27" s="139"/>
      <c r="G27" s="130"/>
    </row>
    <row r="28" spans="1:7" s="20" customFormat="1" ht="150" customHeight="1">
      <c r="A28" s="180"/>
      <c r="B28" s="16" t="s">
        <v>448</v>
      </c>
      <c r="C28" s="143">
        <v>1</v>
      </c>
      <c r="D28" s="144" t="s">
        <v>9</v>
      </c>
      <c r="E28" s="145">
        <v>49000</v>
      </c>
      <c r="F28" s="139">
        <f>(C28*E28)</f>
        <v>49000</v>
      </c>
      <c r="G28" s="130"/>
    </row>
    <row r="29" spans="1:7" s="20" customFormat="1">
      <c r="A29" s="179"/>
      <c r="B29" s="129"/>
      <c r="C29" s="143"/>
      <c r="D29" s="144"/>
      <c r="E29" s="145"/>
      <c r="F29" s="139"/>
      <c r="G29" s="130"/>
    </row>
    <row r="30" spans="1:7" s="20" customFormat="1">
      <c r="A30" s="180">
        <v>6</v>
      </c>
      <c r="B30" s="129" t="s">
        <v>395</v>
      </c>
      <c r="C30" s="143"/>
      <c r="D30" s="144"/>
      <c r="E30" s="145"/>
      <c r="F30" s="139"/>
      <c r="G30" s="130"/>
    </row>
    <row r="31" spans="1:7" s="20" customFormat="1" ht="150" customHeight="1">
      <c r="A31" s="180"/>
      <c r="B31" s="16" t="s">
        <v>447</v>
      </c>
      <c r="C31" s="143">
        <v>1</v>
      </c>
      <c r="D31" s="144" t="s">
        <v>9</v>
      </c>
      <c r="E31" s="145">
        <v>21000</v>
      </c>
      <c r="F31" s="139">
        <f>(C31*E31)</f>
        <v>21000</v>
      </c>
      <c r="G31" s="130"/>
    </row>
    <row r="32" spans="1:7" s="20" customFormat="1">
      <c r="A32" s="179"/>
      <c r="B32" s="129"/>
      <c r="C32" s="143"/>
      <c r="D32" s="144"/>
      <c r="E32" s="145"/>
      <c r="F32" s="139"/>
      <c r="G32" s="130"/>
    </row>
    <row r="33" spans="1:7" s="20" customFormat="1">
      <c r="A33" s="180">
        <v>7</v>
      </c>
      <c r="B33" s="129" t="s">
        <v>398</v>
      </c>
      <c r="C33" s="143"/>
      <c r="D33" s="144"/>
      <c r="E33" s="145"/>
      <c r="F33" s="139"/>
      <c r="G33" s="130"/>
    </row>
    <row r="34" spans="1:7" s="20" customFormat="1" ht="173.25" customHeight="1">
      <c r="A34" s="180"/>
      <c r="B34" s="16" t="s">
        <v>446</v>
      </c>
      <c r="C34" s="143">
        <v>1</v>
      </c>
      <c r="D34" s="144" t="s">
        <v>9</v>
      </c>
      <c r="E34" s="145">
        <v>140000</v>
      </c>
      <c r="F34" s="139">
        <f>(C34*E34)</f>
        <v>140000</v>
      </c>
      <c r="G34" s="130"/>
    </row>
    <row r="35" spans="1:7" s="20" customFormat="1">
      <c r="A35" s="179"/>
      <c r="B35" s="129"/>
      <c r="C35" s="143"/>
      <c r="D35" s="144"/>
      <c r="E35" s="145"/>
      <c r="F35" s="139"/>
      <c r="G35" s="130"/>
    </row>
    <row r="36" spans="1:7" s="20" customFormat="1">
      <c r="A36" s="180">
        <v>8</v>
      </c>
      <c r="B36" s="129" t="s">
        <v>399</v>
      </c>
      <c r="C36" s="143"/>
      <c r="D36" s="144"/>
      <c r="E36" s="145"/>
      <c r="F36" s="139"/>
      <c r="G36" s="130"/>
    </row>
    <row r="37" spans="1:7" s="20" customFormat="1" ht="150" customHeight="1">
      <c r="A37" s="180"/>
      <c r="B37" s="16" t="s">
        <v>445</v>
      </c>
      <c r="C37" s="143">
        <v>1</v>
      </c>
      <c r="D37" s="144" t="s">
        <v>9</v>
      </c>
      <c r="E37" s="145">
        <v>55000</v>
      </c>
      <c r="F37" s="139">
        <f>(C37*E37)</f>
        <v>55000</v>
      </c>
      <c r="G37" s="130"/>
    </row>
    <row r="38" spans="1:7" s="20" customFormat="1">
      <c r="A38" s="179"/>
      <c r="B38" s="129"/>
      <c r="C38" s="143"/>
      <c r="D38" s="144"/>
      <c r="E38" s="145"/>
      <c r="F38" s="139"/>
      <c r="G38" s="130"/>
    </row>
    <row r="39" spans="1:7" s="20" customFormat="1">
      <c r="A39" s="180">
        <v>9</v>
      </c>
      <c r="B39" s="129" t="s">
        <v>400</v>
      </c>
      <c r="C39" s="143"/>
      <c r="D39" s="144"/>
      <c r="E39" s="145"/>
      <c r="F39" s="139"/>
      <c r="G39" s="130"/>
    </row>
    <row r="40" spans="1:7" s="20" customFormat="1" ht="150" customHeight="1">
      <c r="A40" s="180"/>
      <c r="B40" s="16" t="s">
        <v>444</v>
      </c>
      <c r="C40" s="143">
        <v>1</v>
      </c>
      <c r="D40" s="144" t="s">
        <v>9</v>
      </c>
      <c r="E40" s="145">
        <v>22000</v>
      </c>
      <c r="F40" s="139">
        <f>(C40*E40)</f>
        <v>22000</v>
      </c>
      <c r="G40" s="130"/>
    </row>
    <row r="41" spans="1:7" s="20" customFormat="1">
      <c r="A41" s="179"/>
      <c r="B41" s="129"/>
      <c r="C41" s="143"/>
      <c r="D41" s="144"/>
      <c r="E41" s="145"/>
      <c r="F41" s="139"/>
      <c r="G41" s="130"/>
    </row>
    <row r="42" spans="1:7" s="20" customFormat="1">
      <c r="A42" s="180">
        <v>10</v>
      </c>
      <c r="B42" s="129" t="s">
        <v>401</v>
      </c>
      <c r="C42" s="143"/>
      <c r="D42" s="144"/>
      <c r="E42" s="145"/>
      <c r="F42" s="139"/>
      <c r="G42" s="130"/>
    </row>
    <row r="43" spans="1:7" s="20" customFormat="1" ht="150" customHeight="1">
      <c r="A43" s="180"/>
      <c r="B43" s="16" t="s">
        <v>443</v>
      </c>
      <c r="C43" s="143">
        <v>2</v>
      </c>
      <c r="D43" s="144" t="s">
        <v>9</v>
      </c>
      <c r="E43" s="145">
        <v>26000</v>
      </c>
      <c r="F43" s="139">
        <f>(C43*E43)</f>
        <v>52000</v>
      </c>
      <c r="G43" s="130"/>
    </row>
    <row r="44" spans="1:7" s="20" customFormat="1">
      <c r="A44" s="179"/>
      <c r="B44" s="129"/>
      <c r="C44" s="143"/>
      <c r="D44" s="144"/>
      <c r="E44" s="145"/>
      <c r="F44" s="139"/>
      <c r="G44" s="130"/>
    </row>
    <row r="45" spans="1:7" s="20" customFormat="1">
      <c r="A45" s="180">
        <v>11</v>
      </c>
      <c r="B45" s="129" t="s">
        <v>402</v>
      </c>
      <c r="C45" s="143"/>
      <c r="D45" s="144"/>
      <c r="E45" s="145"/>
      <c r="F45" s="139"/>
      <c r="G45" s="130"/>
    </row>
    <row r="46" spans="1:7" s="20" customFormat="1" ht="150" customHeight="1">
      <c r="A46" s="180"/>
      <c r="B46" s="16" t="s">
        <v>442</v>
      </c>
      <c r="C46" s="143">
        <v>1</v>
      </c>
      <c r="D46" s="144" t="s">
        <v>9</v>
      </c>
      <c r="E46" s="145">
        <v>24000</v>
      </c>
      <c r="F46" s="139">
        <f>(C46*E46)</f>
        <v>24000</v>
      </c>
      <c r="G46" s="130"/>
    </row>
    <row r="47" spans="1:7" s="20" customFormat="1">
      <c r="A47" s="179"/>
      <c r="B47" s="129"/>
      <c r="C47" s="143"/>
      <c r="D47" s="144"/>
      <c r="E47" s="145"/>
      <c r="F47" s="139"/>
      <c r="G47" s="130"/>
    </row>
    <row r="48" spans="1:7" s="20" customFormat="1">
      <c r="A48" s="180">
        <v>12</v>
      </c>
      <c r="B48" s="129" t="s">
        <v>403</v>
      </c>
      <c r="C48" s="143"/>
      <c r="D48" s="144"/>
      <c r="E48" s="145"/>
      <c r="F48" s="139"/>
      <c r="G48" s="130"/>
    </row>
    <row r="49" spans="1:7" s="20" customFormat="1" ht="150" customHeight="1">
      <c r="A49" s="180"/>
      <c r="B49" s="16" t="s">
        <v>441</v>
      </c>
      <c r="C49" s="143">
        <v>1</v>
      </c>
      <c r="D49" s="144" t="s">
        <v>9</v>
      </c>
      <c r="E49" s="145">
        <v>32000</v>
      </c>
      <c r="F49" s="139">
        <f>(C49*E49)</f>
        <v>32000</v>
      </c>
      <c r="G49" s="130"/>
    </row>
    <row r="50" spans="1:7" s="20" customFormat="1">
      <c r="A50" s="179"/>
      <c r="B50" s="129"/>
      <c r="C50" s="143"/>
      <c r="D50" s="144"/>
      <c r="E50" s="145"/>
      <c r="F50" s="139"/>
      <c r="G50" s="130"/>
    </row>
    <row r="51" spans="1:7" s="20" customFormat="1">
      <c r="A51" s="180">
        <v>13</v>
      </c>
      <c r="B51" s="129" t="s">
        <v>404</v>
      </c>
      <c r="C51" s="143"/>
      <c r="D51" s="144"/>
      <c r="E51" s="145"/>
      <c r="F51" s="139"/>
      <c r="G51" s="130"/>
    </row>
    <row r="52" spans="1:7" s="20" customFormat="1" ht="150" customHeight="1">
      <c r="A52" s="180"/>
      <c r="B52" s="16" t="s">
        <v>440</v>
      </c>
      <c r="C52" s="143">
        <v>1</v>
      </c>
      <c r="D52" s="144" t="s">
        <v>9</v>
      </c>
      <c r="E52" s="145">
        <v>39000</v>
      </c>
      <c r="F52" s="139">
        <f>(C52*E52)</f>
        <v>39000</v>
      </c>
      <c r="G52" s="130"/>
    </row>
    <row r="53" spans="1:7" s="20" customFormat="1">
      <c r="A53" s="179"/>
      <c r="B53" s="129"/>
      <c r="C53" s="143"/>
      <c r="D53" s="144"/>
      <c r="E53" s="145"/>
      <c r="F53" s="139"/>
      <c r="G53" s="130"/>
    </row>
    <row r="54" spans="1:7" s="20" customFormat="1">
      <c r="A54" s="180">
        <v>14</v>
      </c>
      <c r="B54" s="129" t="s">
        <v>405</v>
      </c>
      <c r="C54" s="143"/>
      <c r="D54" s="144"/>
      <c r="E54" s="145"/>
      <c r="F54" s="139"/>
      <c r="G54" s="130"/>
    </row>
    <row r="55" spans="1:7" s="20" customFormat="1" ht="150" customHeight="1">
      <c r="A55" s="180"/>
      <c r="B55" s="16" t="s">
        <v>439</v>
      </c>
      <c r="C55" s="143">
        <v>1</v>
      </c>
      <c r="D55" s="144" t="s">
        <v>9</v>
      </c>
      <c r="E55" s="145">
        <v>23000</v>
      </c>
      <c r="F55" s="139">
        <f>(C55*E55)</f>
        <v>23000</v>
      </c>
      <c r="G55" s="130"/>
    </row>
    <row r="56" spans="1:7" s="20" customFormat="1">
      <c r="A56" s="179"/>
      <c r="B56" s="129"/>
      <c r="C56" s="143"/>
      <c r="D56" s="144"/>
      <c r="E56" s="145"/>
      <c r="F56" s="139"/>
      <c r="G56" s="130"/>
    </row>
    <row r="57" spans="1:7" s="20" customFormat="1" ht="27.6">
      <c r="A57" s="180">
        <v>15</v>
      </c>
      <c r="B57" s="129" t="s">
        <v>438</v>
      </c>
      <c r="C57" s="143"/>
      <c r="D57" s="144"/>
      <c r="E57" s="145"/>
      <c r="F57" s="139"/>
      <c r="G57" s="130"/>
    </row>
    <row r="58" spans="1:7" s="20" customFormat="1" ht="150" customHeight="1">
      <c r="A58" s="180"/>
      <c r="B58" s="16" t="s">
        <v>437</v>
      </c>
      <c r="C58" s="143">
        <v>1</v>
      </c>
      <c r="D58" s="144" t="s">
        <v>9</v>
      </c>
      <c r="E58" s="145">
        <v>39000</v>
      </c>
      <c r="F58" s="139">
        <f>(C58*E58)</f>
        <v>39000</v>
      </c>
      <c r="G58" s="130"/>
    </row>
    <row r="59" spans="1:7" s="20" customFormat="1">
      <c r="A59" s="179"/>
      <c r="B59" s="129"/>
      <c r="C59" s="143"/>
      <c r="D59" s="144"/>
      <c r="E59" s="145"/>
      <c r="F59" s="139"/>
      <c r="G59" s="130"/>
    </row>
    <row r="60" spans="1:7" s="20" customFormat="1">
      <c r="A60" s="180">
        <v>16</v>
      </c>
      <c r="B60" s="129" t="s">
        <v>406</v>
      </c>
      <c r="C60" s="143"/>
      <c r="D60" s="144"/>
      <c r="E60" s="145"/>
      <c r="F60" s="139"/>
      <c r="G60" s="130"/>
    </row>
    <row r="61" spans="1:7" s="20" customFormat="1" ht="150" customHeight="1">
      <c r="A61" s="180"/>
      <c r="B61" s="16" t="s">
        <v>436</v>
      </c>
      <c r="C61" s="143">
        <v>1</v>
      </c>
      <c r="D61" s="144" t="s">
        <v>9</v>
      </c>
      <c r="E61" s="145">
        <v>24000</v>
      </c>
      <c r="F61" s="139">
        <f>(C61*E61)</f>
        <v>24000</v>
      </c>
      <c r="G61" s="130"/>
    </row>
    <row r="62" spans="1:7" s="20" customFormat="1">
      <c r="A62" s="179"/>
      <c r="B62" s="129"/>
      <c r="C62" s="143"/>
      <c r="D62" s="144"/>
      <c r="E62" s="145"/>
      <c r="F62" s="139"/>
      <c r="G62" s="130"/>
    </row>
    <row r="63" spans="1:7" s="20" customFormat="1">
      <c r="A63" s="180">
        <v>17</v>
      </c>
      <c r="B63" s="129" t="s">
        <v>435</v>
      </c>
      <c r="C63" s="143"/>
      <c r="D63" s="144"/>
      <c r="E63" s="145"/>
      <c r="F63" s="139"/>
      <c r="G63" s="130"/>
    </row>
    <row r="64" spans="1:7" s="20" customFormat="1" ht="150" customHeight="1">
      <c r="A64" s="180"/>
      <c r="B64" s="16" t="s">
        <v>434</v>
      </c>
      <c r="C64" s="143">
        <v>1</v>
      </c>
      <c r="D64" s="144" t="s">
        <v>9</v>
      </c>
      <c r="E64" s="145">
        <v>39000</v>
      </c>
      <c r="F64" s="139">
        <f>(C64*E64)</f>
        <v>39000</v>
      </c>
      <c r="G64" s="130"/>
    </row>
    <row r="65" spans="1:7" s="20" customFormat="1">
      <c r="A65" s="179"/>
      <c r="B65" s="129"/>
      <c r="C65" s="143"/>
      <c r="D65" s="144"/>
      <c r="E65" s="145"/>
      <c r="F65" s="139"/>
      <c r="G65" s="130"/>
    </row>
    <row r="66" spans="1:7" s="20" customFormat="1">
      <c r="A66" s="180">
        <v>18</v>
      </c>
      <c r="B66" s="129" t="s">
        <v>433</v>
      </c>
      <c r="C66" s="143"/>
      <c r="D66" s="144"/>
      <c r="E66" s="145"/>
      <c r="F66" s="139"/>
      <c r="G66" s="130"/>
    </row>
    <row r="67" spans="1:7" s="20" customFormat="1" ht="150" customHeight="1">
      <c r="A67" s="180"/>
      <c r="B67" s="16" t="s">
        <v>432</v>
      </c>
      <c r="C67" s="143">
        <v>1</v>
      </c>
      <c r="D67" s="144" t="s">
        <v>9</v>
      </c>
      <c r="E67" s="145">
        <v>27500</v>
      </c>
      <c r="F67" s="139">
        <f>(C67*E67)</f>
        <v>27500</v>
      </c>
      <c r="G67" s="130"/>
    </row>
    <row r="68" spans="1:7" s="20" customFormat="1">
      <c r="A68" s="179"/>
      <c r="B68" s="129"/>
      <c r="C68" s="143"/>
      <c r="D68" s="144"/>
      <c r="E68" s="145"/>
      <c r="F68" s="139"/>
      <c r="G68" s="130"/>
    </row>
    <row r="69" spans="1:7" s="20" customFormat="1" ht="27.6">
      <c r="A69" s="180">
        <v>19</v>
      </c>
      <c r="B69" s="129" t="s">
        <v>431</v>
      </c>
      <c r="C69" s="143"/>
      <c r="D69" s="144"/>
      <c r="E69" s="145"/>
      <c r="F69" s="139"/>
      <c r="G69" s="130"/>
    </row>
    <row r="70" spans="1:7" s="20" customFormat="1" ht="150" customHeight="1">
      <c r="A70" s="180"/>
      <c r="B70" s="16" t="s">
        <v>430</v>
      </c>
      <c r="C70" s="143">
        <v>2</v>
      </c>
      <c r="D70" s="144" t="s">
        <v>9</v>
      </c>
      <c r="E70" s="145">
        <v>65000</v>
      </c>
      <c r="F70" s="139">
        <f>(C70*E70)</f>
        <v>130000</v>
      </c>
      <c r="G70" s="130"/>
    </row>
    <row r="71" spans="1:7" s="20" customFormat="1">
      <c r="A71" s="179"/>
      <c r="B71" s="129"/>
      <c r="C71" s="143"/>
      <c r="D71" s="144"/>
      <c r="E71" s="145"/>
      <c r="F71" s="139"/>
      <c r="G71" s="130"/>
    </row>
    <row r="72" spans="1:7" s="20" customFormat="1" ht="27.6">
      <c r="A72" s="180">
        <v>20</v>
      </c>
      <c r="B72" s="129" t="s">
        <v>429</v>
      </c>
      <c r="C72" s="143"/>
      <c r="D72" s="144"/>
      <c r="E72" s="145"/>
      <c r="F72" s="139"/>
      <c r="G72" s="130"/>
    </row>
    <row r="73" spans="1:7" s="20" customFormat="1" ht="151.80000000000001">
      <c r="A73" s="180"/>
      <c r="B73" s="16" t="s">
        <v>428</v>
      </c>
      <c r="C73" s="143">
        <v>1</v>
      </c>
      <c r="D73" s="144" t="s">
        <v>9</v>
      </c>
      <c r="E73" s="145">
        <v>98000</v>
      </c>
      <c r="F73" s="139">
        <f>(C73*E73)</f>
        <v>98000</v>
      </c>
      <c r="G73" s="130"/>
    </row>
    <row r="74" spans="1:7" s="20" customFormat="1">
      <c r="A74" s="179"/>
      <c r="B74" s="129"/>
      <c r="C74" s="143"/>
      <c r="D74" s="144"/>
      <c r="E74" s="145"/>
      <c r="F74" s="139"/>
      <c r="G74" s="130"/>
    </row>
    <row r="75" spans="1:7" s="20" customFormat="1">
      <c r="A75" s="180">
        <v>21</v>
      </c>
      <c r="B75" s="129" t="s">
        <v>427</v>
      </c>
      <c r="C75" s="143"/>
      <c r="D75" s="144"/>
      <c r="E75" s="145"/>
      <c r="F75" s="139"/>
      <c r="G75" s="130"/>
    </row>
    <row r="76" spans="1:7" s="20" customFormat="1" ht="206.4" customHeight="1">
      <c r="A76" s="180"/>
      <c r="B76" s="16" t="s">
        <v>426</v>
      </c>
      <c r="C76" s="143">
        <v>1</v>
      </c>
      <c r="D76" s="144" t="s">
        <v>9</v>
      </c>
      <c r="E76" s="145">
        <v>52000</v>
      </c>
      <c r="F76" s="139">
        <f>(C76*E76)</f>
        <v>52000</v>
      </c>
      <c r="G76" s="130"/>
    </row>
    <row r="77" spans="1:7" s="20" customFormat="1">
      <c r="A77" s="179"/>
      <c r="B77" s="129"/>
      <c r="C77" s="143"/>
      <c r="D77" s="144"/>
      <c r="E77" s="145"/>
      <c r="F77" s="139"/>
      <c r="G77" s="130"/>
    </row>
    <row r="78" spans="1:7" s="20" customFormat="1">
      <c r="A78" s="180">
        <v>22</v>
      </c>
      <c r="B78" s="129" t="s">
        <v>407</v>
      </c>
      <c r="C78" s="143"/>
      <c r="D78" s="144"/>
      <c r="E78" s="145"/>
      <c r="F78" s="139"/>
      <c r="G78" s="130"/>
    </row>
    <row r="79" spans="1:7" s="20" customFormat="1" ht="150" customHeight="1">
      <c r="A79" s="180"/>
      <c r="B79" s="16" t="s">
        <v>425</v>
      </c>
      <c r="C79" s="143">
        <v>1</v>
      </c>
      <c r="D79" s="144" t="s">
        <v>9</v>
      </c>
      <c r="E79" s="145">
        <v>95000</v>
      </c>
      <c r="F79" s="139">
        <f>(C79*E79)</f>
        <v>95000</v>
      </c>
      <c r="G79" s="130"/>
    </row>
    <row r="80" spans="1:7" s="20" customFormat="1">
      <c r="A80" s="179"/>
      <c r="B80" s="129"/>
      <c r="C80" s="143"/>
      <c r="D80" s="144"/>
      <c r="E80" s="145"/>
      <c r="F80" s="139"/>
      <c r="G80" s="130"/>
    </row>
    <row r="81" spans="1:7" s="20" customFormat="1">
      <c r="A81" s="180">
        <v>23</v>
      </c>
      <c r="B81" s="129" t="s">
        <v>408</v>
      </c>
      <c r="C81" s="143"/>
      <c r="D81" s="144"/>
      <c r="E81" s="145"/>
      <c r="F81" s="139"/>
      <c r="G81" s="130"/>
    </row>
    <row r="82" spans="1:7" s="20" customFormat="1" ht="165.6">
      <c r="A82" s="180"/>
      <c r="B82" s="16" t="s">
        <v>424</v>
      </c>
      <c r="C82" s="143">
        <v>1</v>
      </c>
      <c r="D82" s="144" t="s">
        <v>9</v>
      </c>
      <c r="E82" s="145">
        <v>95000</v>
      </c>
      <c r="F82" s="139">
        <f>(C82*E82)</f>
        <v>95000</v>
      </c>
      <c r="G82" s="130"/>
    </row>
    <row r="83" spans="1:7" s="20" customFormat="1">
      <c r="A83" s="180"/>
      <c r="B83" s="16"/>
      <c r="C83" s="143"/>
      <c r="D83" s="144"/>
      <c r="E83" s="145"/>
      <c r="F83" s="139"/>
      <c r="G83" s="130"/>
    </row>
    <row r="84" spans="1:7" s="20" customFormat="1">
      <c r="A84" s="180">
        <v>24</v>
      </c>
      <c r="B84" s="129" t="s">
        <v>409</v>
      </c>
      <c r="C84" s="143"/>
      <c r="D84" s="144"/>
      <c r="E84" s="145"/>
      <c r="F84" s="139"/>
      <c r="G84" s="130"/>
    </row>
    <row r="85" spans="1:7" s="20" customFormat="1" ht="121.35" customHeight="1">
      <c r="A85" s="180"/>
      <c r="B85" s="16" t="s">
        <v>423</v>
      </c>
      <c r="C85" s="143">
        <v>10</v>
      </c>
      <c r="D85" s="144" t="s">
        <v>9</v>
      </c>
      <c r="E85" s="145">
        <v>2200</v>
      </c>
      <c r="F85" s="139">
        <f>(C85*E85)</f>
        <v>22000</v>
      </c>
      <c r="G85" s="130"/>
    </row>
    <row r="86" spans="1:7" s="20" customFormat="1">
      <c r="A86" s="180"/>
      <c r="B86" s="16"/>
      <c r="C86" s="143"/>
      <c r="D86" s="144"/>
      <c r="E86" s="145"/>
      <c r="F86" s="139"/>
      <c r="G86" s="130"/>
    </row>
    <row r="87" spans="1:7" s="20" customFormat="1">
      <c r="A87" s="180">
        <v>25</v>
      </c>
      <c r="B87" s="129" t="s">
        <v>410</v>
      </c>
      <c r="C87" s="143"/>
      <c r="D87" s="144"/>
      <c r="E87" s="145"/>
      <c r="F87" s="139"/>
      <c r="G87" s="130"/>
    </row>
    <row r="88" spans="1:7" s="20" customFormat="1" ht="150.6" customHeight="1">
      <c r="A88" s="180"/>
      <c r="B88" s="16" t="s">
        <v>422</v>
      </c>
      <c r="C88" s="143">
        <v>1</v>
      </c>
      <c r="D88" s="144" t="s">
        <v>9</v>
      </c>
      <c r="E88" s="145">
        <v>39000</v>
      </c>
      <c r="F88" s="139">
        <f>(C88*E88)</f>
        <v>39000</v>
      </c>
      <c r="G88" s="130"/>
    </row>
    <row r="89" spans="1:7" s="20" customFormat="1" ht="18.600000000000001" customHeight="1">
      <c r="A89" s="180"/>
      <c r="B89" s="16"/>
      <c r="C89" s="143"/>
      <c r="D89" s="144"/>
      <c r="E89" s="145"/>
      <c r="F89" s="139"/>
      <c r="G89" s="130"/>
    </row>
    <row r="90" spans="1:7" s="20" customFormat="1">
      <c r="A90" s="180">
        <v>26</v>
      </c>
      <c r="B90" s="129" t="s">
        <v>411</v>
      </c>
      <c r="C90" s="143"/>
      <c r="D90" s="144"/>
      <c r="E90" s="145"/>
      <c r="F90" s="139"/>
      <c r="G90" s="130"/>
    </row>
    <row r="91" spans="1:7" s="20" customFormat="1" ht="150.6" customHeight="1">
      <c r="A91" s="180"/>
      <c r="B91" s="16" t="s">
        <v>421</v>
      </c>
      <c r="C91" s="143">
        <v>1</v>
      </c>
      <c r="D91" s="144" t="s">
        <v>9</v>
      </c>
      <c r="E91" s="145">
        <v>21500</v>
      </c>
      <c r="F91" s="139">
        <f>(C91*E91)</f>
        <v>21500</v>
      </c>
      <c r="G91" s="130"/>
    </row>
    <row r="92" spans="1:7" s="20" customFormat="1">
      <c r="A92" s="180"/>
      <c r="B92" s="16"/>
      <c r="C92" s="143"/>
      <c r="D92" s="144"/>
      <c r="E92" s="145"/>
      <c r="F92" s="139"/>
      <c r="G92" s="130"/>
    </row>
    <row r="93" spans="1:7" s="20" customFormat="1">
      <c r="A93" s="180">
        <v>27</v>
      </c>
      <c r="B93" s="129" t="s">
        <v>412</v>
      </c>
      <c r="C93" s="143"/>
      <c r="D93" s="144"/>
      <c r="E93" s="145"/>
      <c r="F93" s="139"/>
      <c r="G93" s="130"/>
    </row>
    <row r="94" spans="1:7" s="20" customFormat="1" ht="150.6" customHeight="1">
      <c r="A94" s="180"/>
      <c r="B94" s="16" t="s">
        <v>420</v>
      </c>
      <c r="C94" s="143">
        <v>1</v>
      </c>
      <c r="D94" s="144" t="s">
        <v>9</v>
      </c>
      <c r="E94" s="145">
        <v>24000</v>
      </c>
      <c r="F94" s="139">
        <f>(C94*E94)</f>
        <v>24000</v>
      </c>
      <c r="G94" s="130"/>
    </row>
    <row r="95" spans="1:7" s="20" customFormat="1">
      <c r="A95" s="180"/>
      <c r="B95" s="16"/>
      <c r="C95" s="143"/>
      <c r="D95" s="144"/>
      <c r="E95" s="145"/>
      <c r="F95" s="139"/>
      <c r="G95" s="130"/>
    </row>
    <row r="96" spans="1:7" s="20" customFormat="1">
      <c r="A96" s="180">
        <v>28</v>
      </c>
      <c r="B96" s="129" t="s">
        <v>413</v>
      </c>
      <c r="C96" s="143"/>
      <c r="D96" s="144"/>
      <c r="E96" s="145"/>
      <c r="F96" s="139"/>
      <c r="G96" s="130"/>
    </row>
    <row r="97" spans="1:7" s="20" customFormat="1" ht="114" customHeight="1">
      <c r="A97" s="180"/>
      <c r="B97" s="16" t="s">
        <v>419</v>
      </c>
      <c r="C97" s="143">
        <v>2</v>
      </c>
      <c r="D97" s="144" t="s">
        <v>9</v>
      </c>
      <c r="E97" s="145">
        <v>15500</v>
      </c>
      <c r="F97" s="139">
        <f>(C97*E97)</f>
        <v>31000</v>
      </c>
      <c r="G97" s="130"/>
    </row>
    <row r="98" spans="1:7" s="20" customFormat="1">
      <c r="A98" s="180"/>
      <c r="B98" s="16"/>
      <c r="C98" s="143"/>
      <c r="D98" s="144"/>
      <c r="E98" s="145"/>
      <c r="F98" s="139"/>
      <c r="G98" s="130"/>
    </row>
    <row r="99" spans="1:7" s="20" customFormat="1">
      <c r="A99" s="180">
        <v>29</v>
      </c>
      <c r="B99" s="129" t="s">
        <v>414</v>
      </c>
      <c r="C99" s="143"/>
      <c r="D99" s="144"/>
      <c r="E99" s="145"/>
      <c r="F99" s="139"/>
      <c r="G99" s="130"/>
    </row>
    <row r="100" spans="1:7" s="20" customFormat="1" ht="114" customHeight="1">
      <c r="A100" s="180"/>
      <c r="B100" s="16" t="s">
        <v>418</v>
      </c>
      <c r="C100" s="143">
        <v>1</v>
      </c>
      <c r="D100" s="144" t="s">
        <v>9</v>
      </c>
      <c r="E100" s="145">
        <v>30500</v>
      </c>
      <c r="F100" s="139">
        <f>(C100*E100)</f>
        <v>30500</v>
      </c>
      <c r="G100" s="130"/>
    </row>
    <row r="101" spans="1:7" s="20" customFormat="1">
      <c r="A101" s="180"/>
      <c r="B101" s="16"/>
      <c r="C101" s="143"/>
      <c r="D101" s="144"/>
      <c r="E101" s="145"/>
      <c r="F101" s="139"/>
      <c r="G101" s="130"/>
    </row>
    <row r="102" spans="1:7" s="20" customFormat="1">
      <c r="A102" s="180">
        <v>30</v>
      </c>
      <c r="B102" s="131" t="s">
        <v>416</v>
      </c>
      <c r="C102" s="146"/>
      <c r="D102" s="147"/>
      <c r="E102" s="148"/>
      <c r="F102" s="140"/>
      <c r="G102" s="130"/>
    </row>
    <row r="103" spans="1:7" s="20" customFormat="1" ht="82.8">
      <c r="A103" s="180"/>
      <c r="B103" s="120" t="s">
        <v>417</v>
      </c>
      <c r="C103" s="143">
        <v>1</v>
      </c>
      <c r="D103" s="144" t="s">
        <v>9</v>
      </c>
      <c r="E103" s="145">
        <v>35000</v>
      </c>
      <c r="F103" s="139">
        <f>(C103*E103)</f>
        <v>35000</v>
      </c>
      <c r="G103" s="130"/>
    </row>
    <row r="104" spans="1:7" s="20" customFormat="1">
      <c r="A104" s="180"/>
      <c r="B104" s="120"/>
      <c r="C104" s="146"/>
      <c r="D104" s="147"/>
      <c r="E104" s="148"/>
      <c r="F104" s="140"/>
      <c r="G104" s="130"/>
    </row>
    <row r="105" spans="1:7" s="20" customFormat="1">
      <c r="A105" s="180"/>
      <c r="B105" s="120"/>
      <c r="C105" s="146"/>
      <c r="D105" s="147"/>
      <c r="E105" s="148"/>
      <c r="F105" s="140"/>
      <c r="G105" s="130"/>
    </row>
    <row r="106" spans="1:7" s="20" customFormat="1">
      <c r="A106" s="180"/>
      <c r="B106" s="131"/>
      <c r="C106" s="146"/>
      <c r="D106" s="147"/>
      <c r="E106" s="148"/>
      <c r="F106" s="140"/>
      <c r="G106" s="130"/>
    </row>
    <row r="107" spans="1:7" s="20" customFormat="1" ht="41.4">
      <c r="A107" s="180">
        <v>31</v>
      </c>
      <c r="B107" s="120" t="s">
        <v>453</v>
      </c>
      <c r="C107" s="143">
        <v>1</v>
      </c>
      <c r="D107" s="144" t="s">
        <v>9</v>
      </c>
      <c r="E107" s="145">
        <v>21500</v>
      </c>
      <c r="F107" s="139">
        <f>(C107*E107)</f>
        <v>21500</v>
      </c>
      <c r="G107" s="130"/>
    </row>
    <row r="108" spans="1:7" s="20" customFormat="1">
      <c r="A108" s="180"/>
      <c r="B108" s="131"/>
      <c r="C108" s="146"/>
      <c r="D108" s="147"/>
      <c r="E108" s="148"/>
      <c r="F108" s="140"/>
      <c r="G108" s="130"/>
    </row>
    <row r="109" spans="1:7" s="20" customFormat="1">
      <c r="A109" s="180"/>
      <c r="B109" s="131"/>
      <c r="C109" s="146"/>
      <c r="D109" s="147"/>
      <c r="E109" s="148"/>
      <c r="F109" s="140"/>
      <c r="G109" s="130"/>
    </row>
    <row r="110" spans="1:7" s="20" customFormat="1" ht="55.2">
      <c r="A110" s="180">
        <v>32</v>
      </c>
      <c r="B110" s="120" t="s">
        <v>454</v>
      </c>
      <c r="C110" s="143">
        <v>1</v>
      </c>
      <c r="D110" s="144" t="s">
        <v>9</v>
      </c>
      <c r="E110" s="145">
        <v>49000</v>
      </c>
      <c r="F110" s="139">
        <f>(C110*E110)</f>
        <v>49000</v>
      </c>
      <c r="G110" s="130"/>
    </row>
    <row r="111" spans="1:7" s="20" customFormat="1">
      <c r="A111" s="181"/>
      <c r="B111" s="120"/>
      <c r="C111" s="168"/>
      <c r="D111" s="169"/>
      <c r="E111" s="170"/>
      <c r="F111" s="171"/>
      <c r="G111" s="130"/>
    </row>
    <row r="112" spans="1:7" s="20" customFormat="1" ht="96.6">
      <c r="A112" s="182">
        <v>32.1</v>
      </c>
      <c r="B112" s="176" t="s">
        <v>510</v>
      </c>
      <c r="C112" s="143">
        <v>1</v>
      </c>
      <c r="D112" s="144" t="s">
        <v>9</v>
      </c>
      <c r="E112" s="145">
        <v>36000</v>
      </c>
      <c r="F112" s="139">
        <f>(C112*E112)</f>
        <v>36000</v>
      </c>
      <c r="G112" s="130"/>
    </row>
    <row r="113" spans="1:7" s="20" customFormat="1">
      <c r="A113" s="182"/>
      <c r="B113" s="176"/>
      <c r="C113" s="146"/>
      <c r="D113" s="147"/>
      <c r="E113" s="148"/>
      <c r="F113" s="140"/>
      <c r="G113" s="130"/>
    </row>
    <row r="114" spans="1:7" s="20" customFormat="1" ht="27.6">
      <c r="A114" s="183">
        <v>33</v>
      </c>
      <c r="B114" s="120" t="s">
        <v>455</v>
      </c>
      <c r="C114" s="172">
        <v>1</v>
      </c>
      <c r="D114" s="173" t="s">
        <v>9</v>
      </c>
      <c r="E114" s="174">
        <v>27500</v>
      </c>
      <c r="F114" s="175">
        <f>(C114*E114)</f>
        <v>27500</v>
      </c>
      <c r="G114" s="130"/>
    </row>
    <row r="115" spans="1:7" s="20" customFormat="1">
      <c r="A115" s="180"/>
      <c r="B115" s="16"/>
      <c r="C115" s="143"/>
      <c r="D115" s="144"/>
      <c r="E115" s="145"/>
      <c r="F115" s="139"/>
      <c r="G115" s="130"/>
    </row>
    <row r="116" spans="1:7" s="20" customFormat="1">
      <c r="A116" s="180"/>
      <c r="B116" s="131"/>
      <c r="C116" s="146"/>
      <c r="D116" s="147"/>
      <c r="E116" s="148"/>
      <c r="F116" s="140"/>
      <c r="G116" s="130"/>
    </row>
    <row r="117" spans="1:7" s="20" customFormat="1" ht="41.4">
      <c r="A117" s="180">
        <v>34</v>
      </c>
      <c r="B117" s="120" t="s">
        <v>456</v>
      </c>
      <c r="C117" s="143">
        <v>1</v>
      </c>
      <c r="D117" s="144" t="s">
        <v>9</v>
      </c>
      <c r="E117" s="145">
        <v>44000</v>
      </c>
      <c r="F117" s="139">
        <f>(C117*E117)</f>
        <v>44000</v>
      </c>
      <c r="G117" s="130"/>
    </row>
    <row r="118" spans="1:7" s="20" customFormat="1">
      <c r="A118" s="180"/>
      <c r="B118" s="131"/>
      <c r="C118" s="146"/>
      <c r="D118" s="147"/>
      <c r="E118" s="148"/>
      <c r="F118" s="140"/>
      <c r="G118" s="130"/>
    </row>
    <row r="119" spans="1:7" s="20" customFormat="1" ht="27.6">
      <c r="A119" s="180">
        <v>35</v>
      </c>
      <c r="B119" s="120" t="s">
        <v>457</v>
      </c>
      <c r="C119" s="143">
        <v>1</v>
      </c>
      <c r="D119" s="144" t="s">
        <v>9</v>
      </c>
      <c r="E119" s="145">
        <v>38000</v>
      </c>
      <c r="F119" s="139">
        <f>(C119*E119)</f>
        <v>38000</v>
      </c>
      <c r="G119" s="130"/>
    </row>
    <row r="120" spans="1:7" s="20" customFormat="1">
      <c r="A120" s="180"/>
      <c r="B120" s="131"/>
      <c r="C120" s="146"/>
      <c r="D120" s="147"/>
      <c r="E120" s="148"/>
      <c r="F120" s="140"/>
      <c r="G120" s="130"/>
    </row>
    <row r="121" spans="1:7" s="20" customFormat="1" ht="69">
      <c r="A121" s="180">
        <v>36</v>
      </c>
      <c r="B121" s="120" t="s">
        <v>458</v>
      </c>
      <c r="C121" s="143">
        <v>5</v>
      </c>
      <c r="D121" s="144" t="s">
        <v>9</v>
      </c>
      <c r="E121" s="145">
        <v>12000</v>
      </c>
      <c r="F121" s="139">
        <f>(C121*E121)</f>
        <v>60000</v>
      </c>
      <c r="G121" s="130"/>
    </row>
    <row r="122" spans="1:7" s="20" customFormat="1">
      <c r="A122" s="180"/>
      <c r="B122" s="131"/>
      <c r="C122" s="146"/>
      <c r="D122" s="147"/>
      <c r="E122" s="148"/>
      <c r="F122" s="140"/>
      <c r="G122" s="130"/>
    </row>
    <row r="123" spans="1:7" s="20" customFormat="1">
      <c r="A123" s="180"/>
      <c r="B123" s="131"/>
      <c r="C123" s="146"/>
      <c r="D123" s="147"/>
      <c r="E123" s="148"/>
      <c r="F123" s="140"/>
      <c r="G123" s="130"/>
    </row>
    <row r="124" spans="1:7" s="20" customFormat="1">
      <c r="A124" s="180">
        <v>37</v>
      </c>
      <c r="B124" s="120" t="s">
        <v>459</v>
      </c>
      <c r="C124" s="143">
        <v>1</v>
      </c>
      <c r="D124" s="144" t="s">
        <v>9</v>
      </c>
      <c r="E124" s="145">
        <v>150000</v>
      </c>
      <c r="F124" s="139">
        <f>(C124*E124)</f>
        <v>150000</v>
      </c>
      <c r="G124" s="130"/>
    </row>
    <row r="125" spans="1:7" s="20" customFormat="1">
      <c r="A125" s="180"/>
      <c r="B125" s="131"/>
      <c r="C125" s="146"/>
      <c r="D125" s="147"/>
      <c r="E125" s="148"/>
      <c r="F125" s="140"/>
      <c r="G125" s="130"/>
    </row>
    <row r="126" spans="1:7" s="20" customFormat="1">
      <c r="A126" s="180">
        <v>38</v>
      </c>
      <c r="B126" s="120" t="s">
        <v>460</v>
      </c>
      <c r="C126" s="143">
        <v>1</v>
      </c>
      <c r="D126" s="144" t="s">
        <v>9</v>
      </c>
      <c r="E126" s="145">
        <v>180000</v>
      </c>
      <c r="F126" s="139">
        <f>(C126*E126)</f>
        <v>180000</v>
      </c>
      <c r="G126" s="130"/>
    </row>
    <row r="127" spans="1:7" s="20" customFormat="1">
      <c r="A127" s="180"/>
      <c r="B127" s="131"/>
      <c r="C127" s="146"/>
      <c r="D127" s="147"/>
      <c r="E127" s="148"/>
      <c r="F127" s="140"/>
      <c r="G127" s="130"/>
    </row>
    <row r="128" spans="1:7" s="20" customFormat="1">
      <c r="A128" s="180"/>
      <c r="B128" s="131"/>
      <c r="C128" s="146"/>
      <c r="D128" s="147"/>
      <c r="E128" s="148"/>
      <c r="F128" s="140"/>
      <c r="G128" s="130"/>
    </row>
    <row r="129" spans="1:7">
      <c r="A129" s="184"/>
      <c r="B129" s="132" t="s">
        <v>415</v>
      </c>
      <c r="C129" s="133"/>
      <c r="D129" s="133"/>
      <c r="E129" s="133"/>
      <c r="F129" s="141">
        <f>SUM(F16:F128)</f>
        <v>1968000</v>
      </c>
      <c r="G129" s="134"/>
    </row>
    <row r="130" spans="1:7" ht="14.4" thickBot="1">
      <c r="A130" s="185"/>
      <c r="B130" s="135"/>
      <c r="C130" s="149"/>
      <c r="D130" s="150"/>
      <c r="E130" s="136" t="s">
        <v>7</v>
      </c>
      <c r="F130" s="138"/>
      <c r="G130" s="22"/>
    </row>
  </sheetData>
  <sheetProtection password="CC4D" sheet="1" objects="1" scenarios="1"/>
  <mergeCells count="2">
    <mergeCell ref="A1:G1"/>
    <mergeCell ref="A2:G2"/>
  </mergeCells>
  <pageMargins left="0.31496062992125984" right="0.31496062992125984" top="0.74803149606299213" bottom="0.55118110236220474" header="0.31496062992125984" footer="0.31496062992125984"/>
  <pageSetup paperSize="9" scale="96" fitToHeight="0" orientation="landscape" r:id="rId1"/>
  <headerFooter>
    <oddHeader>&amp;L&amp;"Calibri,Bold"&amp;K000000THE GRID
 &amp;"Calibri,Regular"&amp;10architect &amp; interior designers&amp;C&amp;"Calibri,Bold"&amp;K000000
Interior Furnishing Works at SBICAPS New Delhi.</oddHeader>
    <oddFooter>&amp;C&amp;K000000Page &amp;P of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51"/>
  <sheetViews>
    <sheetView view="pageBreakPreview" topLeftCell="A400" zoomScale="60" zoomScaleNormal="100" workbookViewId="0">
      <selection activeCell="F549" sqref="F549"/>
    </sheetView>
  </sheetViews>
  <sheetFormatPr defaultColWidth="9.109375" defaultRowHeight="14.4"/>
  <cols>
    <col min="1" max="1" width="6.5546875" style="207" customWidth="1"/>
    <col min="2" max="2" width="98.5546875" style="204" customWidth="1"/>
    <col min="3" max="3" width="7.6640625" style="2" customWidth="1"/>
    <col min="4" max="4" width="6.88671875" style="203" customWidth="1"/>
    <col min="5" max="5" width="10.88671875" style="206" customWidth="1"/>
    <col min="6" max="6" width="13.88671875" style="203" customWidth="1"/>
  </cols>
  <sheetData>
    <row r="1" spans="1:6" ht="17.399999999999999">
      <c r="A1" s="511" t="s">
        <v>858</v>
      </c>
      <c r="B1" s="512"/>
      <c r="C1" s="512"/>
      <c r="D1" s="512"/>
      <c r="E1" s="512"/>
      <c r="F1" s="513"/>
    </row>
    <row r="2" spans="1:6">
      <c r="A2" s="378"/>
      <c r="B2" s="326"/>
      <c r="C2" s="325"/>
      <c r="D2" s="325"/>
      <c r="E2" s="325"/>
      <c r="F2" s="379"/>
    </row>
    <row r="3" spans="1:6">
      <c r="A3" s="380" t="s">
        <v>575</v>
      </c>
      <c r="B3" s="327" t="s">
        <v>576</v>
      </c>
      <c r="C3" s="328" t="s">
        <v>212</v>
      </c>
      <c r="D3" s="329" t="s">
        <v>208</v>
      </c>
      <c r="E3" s="329" t="s">
        <v>577</v>
      </c>
      <c r="F3" s="381" t="s">
        <v>578</v>
      </c>
    </row>
    <row r="4" spans="1:6" ht="60">
      <c r="A4" s="382"/>
      <c r="B4" s="330" t="s">
        <v>864</v>
      </c>
      <c r="C4" s="331"/>
      <c r="D4" s="331"/>
      <c r="E4" s="332"/>
      <c r="F4" s="383"/>
    </row>
    <row r="5" spans="1:6" ht="30">
      <c r="A5" s="382"/>
      <c r="B5" s="333" t="s">
        <v>600</v>
      </c>
      <c r="C5" s="331"/>
      <c r="D5" s="331"/>
      <c r="E5" s="332"/>
      <c r="F5" s="383"/>
    </row>
    <row r="6" spans="1:6" ht="15">
      <c r="A6" s="382"/>
      <c r="B6" s="334" t="s">
        <v>601</v>
      </c>
      <c r="C6" s="331"/>
      <c r="D6" s="331"/>
      <c r="E6" s="332"/>
      <c r="F6" s="383"/>
    </row>
    <row r="7" spans="1:6" ht="15">
      <c r="A7" s="382"/>
      <c r="B7" s="334" t="s">
        <v>602</v>
      </c>
      <c r="C7" s="331"/>
      <c r="D7" s="331"/>
      <c r="E7" s="332"/>
      <c r="F7" s="383"/>
    </row>
    <row r="8" spans="1:6">
      <c r="A8" s="382"/>
      <c r="B8" s="327"/>
      <c r="C8" s="331"/>
      <c r="D8" s="331"/>
      <c r="E8" s="332"/>
      <c r="F8" s="383"/>
    </row>
    <row r="9" spans="1:6">
      <c r="A9" s="382">
        <v>1</v>
      </c>
      <c r="B9" s="327" t="s">
        <v>579</v>
      </c>
      <c r="C9" s="331"/>
      <c r="D9" s="331"/>
      <c r="E9" s="335"/>
      <c r="F9" s="384"/>
    </row>
    <row r="10" spans="1:6">
      <c r="A10" s="380"/>
      <c r="B10" s="336" t="s">
        <v>580</v>
      </c>
      <c r="C10" s="331"/>
      <c r="D10" s="331"/>
      <c r="E10" s="337"/>
      <c r="F10" s="385"/>
    </row>
    <row r="11" spans="1:6">
      <c r="A11" s="386" t="s">
        <v>137</v>
      </c>
      <c r="B11" s="336" t="s">
        <v>581</v>
      </c>
      <c r="C11" s="331"/>
      <c r="D11" s="331"/>
      <c r="E11" s="337"/>
      <c r="F11" s="385"/>
    </row>
    <row r="12" spans="1:6">
      <c r="A12" s="386" t="s">
        <v>138</v>
      </c>
      <c r="B12" s="336" t="s">
        <v>582</v>
      </c>
      <c r="C12" s="331"/>
      <c r="D12" s="331"/>
      <c r="E12" s="337"/>
      <c r="F12" s="385"/>
    </row>
    <row r="13" spans="1:6">
      <c r="A13" s="386" t="s">
        <v>140</v>
      </c>
      <c r="B13" s="336" t="s">
        <v>583</v>
      </c>
      <c r="C13" s="331"/>
      <c r="D13" s="331"/>
      <c r="E13" s="337"/>
      <c r="F13" s="385"/>
    </row>
    <row r="14" spans="1:6">
      <c r="A14" s="386" t="s">
        <v>584</v>
      </c>
      <c r="B14" s="336" t="s">
        <v>585</v>
      </c>
      <c r="C14" s="331"/>
      <c r="D14" s="331"/>
      <c r="E14" s="337"/>
      <c r="F14" s="385"/>
    </row>
    <row r="15" spans="1:6">
      <c r="A15" s="386" t="s">
        <v>586</v>
      </c>
      <c r="B15" s="336" t="s">
        <v>587</v>
      </c>
      <c r="C15" s="331"/>
      <c r="D15" s="331"/>
      <c r="E15" s="337"/>
      <c r="F15" s="385"/>
    </row>
    <row r="16" spans="1:6">
      <c r="A16" s="386" t="s">
        <v>588</v>
      </c>
      <c r="B16" s="336" t="s">
        <v>589</v>
      </c>
      <c r="C16" s="331"/>
      <c r="D16" s="331"/>
      <c r="E16" s="337"/>
      <c r="F16" s="385"/>
    </row>
    <row r="17" spans="1:6">
      <c r="A17" s="386"/>
      <c r="B17" s="336" t="s">
        <v>590</v>
      </c>
      <c r="C17" s="331"/>
      <c r="D17" s="331"/>
      <c r="E17" s="337"/>
      <c r="F17" s="385"/>
    </row>
    <row r="18" spans="1:6">
      <c r="A18" s="386"/>
      <c r="B18" s="336"/>
      <c r="C18" s="331"/>
      <c r="D18" s="331"/>
      <c r="E18" s="337"/>
      <c r="F18" s="385"/>
    </row>
    <row r="19" spans="1:6" ht="28.8">
      <c r="A19" s="380"/>
      <c r="B19" s="338" t="s">
        <v>862</v>
      </c>
      <c r="C19" s="331"/>
      <c r="D19" s="331"/>
      <c r="E19" s="339"/>
      <c r="F19" s="384"/>
    </row>
    <row r="20" spans="1:6">
      <c r="A20" s="380"/>
      <c r="B20" s="327" t="s">
        <v>591</v>
      </c>
      <c r="C20" s="331"/>
      <c r="D20" s="331"/>
      <c r="E20" s="339"/>
      <c r="F20" s="384"/>
    </row>
    <row r="21" spans="1:6" s="205" customFormat="1" ht="13.2">
      <c r="A21" s="387" t="s">
        <v>137</v>
      </c>
      <c r="B21" s="340" t="s">
        <v>592</v>
      </c>
      <c r="C21" s="341">
        <v>125</v>
      </c>
      <c r="D21" s="341" t="s">
        <v>593</v>
      </c>
      <c r="E21" s="342">
        <v>320</v>
      </c>
      <c r="F21" s="388">
        <f>E21*C21</f>
        <v>40000</v>
      </c>
    </row>
    <row r="22" spans="1:6">
      <c r="A22" s="387" t="s">
        <v>138</v>
      </c>
      <c r="B22" s="340" t="s">
        <v>594</v>
      </c>
      <c r="C22" s="331">
        <v>550</v>
      </c>
      <c r="D22" s="341" t="s">
        <v>593</v>
      </c>
      <c r="E22" s="339">
        <v>440</v>
      </c>
      <c r="F22" s="388">
        <f>E22*C22</f>
        <v>242000</v>
      </c>
    </row>
    <row r="23" spans="1:6">
      <c r="A23" s="387" t="s">
        <v>140</v>
      </c>
      <c r="B23" s="340" t="s">
        <v>595</v>
      </c>
      <c r="C23" s="331">
        <v>560</v>
      </c>
      <c r="D23" s="341" t="s">
        <v>593</v>
      </c>
      <c r="E23" s="339">
        <v>640</v>
      </c>
      <c r="F23" s="388">
        <f>E23*C23</f>
        <v>358400</v>
      </c>
    </row>
    <row r="24" spans="1:6">
      <c r="A24" s="387" t="s">
        <v>584</v>
      </c>
      <c r="B24" s="340" t="s">
        <v>596</v>
      </c>
      <c r="C24" s="331">
        <v>50</v>
      </c>
      <c r="D24" s="341" t="s">
        <v>593</v>
      </c>
      <c r="E24" s="339">
        <v>640</v>
      </c>
      <c r="F24" s="388">
        <f>E24*C24</f>
        <v>32000</v>
      </c>
    </row>
    <row r="25" spans="1:6">
      <c r="A25" s="387" t="s">
        <v>586</v>
      </c>
      <c r="B25" s="340" t="s">
        <v>597</v>
      </c>
      <c r="C25" s="341">
        <v>50</v>
      </c>
      <c r="D25" s="341" t="s">
        <v>593</v>
      </c>
      <c r="E25" s="339">
        <v>740</v>
      </c>
      <c r="F25" s="388">
        <f>E25*C25</f>
        <v>37000</v>
      </c>
    </row>
    <row r="26" spans="1:6">
      <c r="A26" s="387"/>
      <c r="B26" s="340"/>
      <c r="C26" s="341"/>
      <c r="D26" s="341"/>
      <c r="E26" s="339"/>
      <c r="F26" s="388"/>
    </row>
    <row r="27" spans="1:6" ht="57.6">
      <c r="A27" s="380">
        <v>2</v>
      </c>
      <c r="B27" s="338" t="s">
        <v>863</v>
      </c>
      <c r="C27" s="331"/>
      <c r="D27" s="331"/>
      <c r="E27" s="337"/>
      <c r="F27" s="384"/>
    </row>
    <row r="28" spans="1:6">
      <c r="A28" s="387" t="s">
        <v>137</v>
      </c>
      <c r="B28" s="340" t="s">
        <v>592</v>
      </c>
      <c r="C28" s="341">
        <v>14</v>
      </c>
      <c r="D28" s="331" t="s">
        <v>598</v>
      </c>
      <c r="E28" s="337">
        <v>350</v>
      </c>
      <c r="F28" s="384">
        <f>E28*C28</f>
        <v>4900</v>
      </c>
    </row>
    <row r="29" spans="1:6">
      <c r="A29" s="387" t="s">
        <v>138</v>
      </c>
      <c r="B29" s="340" t="s">
        <v>594</v>
      </c>
      <c r="C29" s="331">
        <v>24</v>
      </c>
      <c r="D29" s="331" t="s">
        <v>598</v>
      </c>
      <c r="E29" s="337">
        <v>500</v>
      </c>
      <c r="F29" s="384">
        <f>E29*C29</f>
        <v>12000</v>
      </c>
    </row>
    <row r="30" spans="1:6">
      <c r="A30" s="387" t="s">
        <v>140</v>
      </c>
      <c r="B30" s="340" t="s">
        <v>595</v>
      </c>
      <c r="C30" s="331">
        <v>26</v>
      </c>
      <c r="D30" s="331" t="s">
        <v>598</v>
      </c>
      <c r="E30" s="337">
        <v>575</v>
      </c>
      <c r="F30" s="384">
        <f>E30*C30</f>
        <v>14950</v>
      </c>
    </row>
    <row r="31" spans="1:6">
      <c r="A31" s="387" t="s">
        <v>584</v>
      </c>
      <c r="B31" s="340" t="s">
        <v>596</v>
      </c>
      <c r="C31" s="331">
        <v>4</v>
      </c>
      <c r="D31" s="331" t="s">
        <v>598</v>
      </c>
      <c r="E31" s="337">
        <v>625</v>
      </c>
      <c r="F31" s="384">
        <f>E31*C31</f>
        <v>2500</v>
      </c>
    </row>
    <row r="32" spans="1:6">
      <c r="A32" s="387" t="s">
        <v>586</v>
      </c>
      <c r="B32" s="340" t="s">
        <v>597</v>
      </c>
      <c r="C32" s="341">
        <v>4</v>
      </c>
      <c r="D32" s="331" t="s">
        <v>598</v>
      </c>
      <c r="E32" s="339">
        <v>940</v>
      </c>
      <c r="F32" s="388">
        <f>E32*C32</f>
        <v>3760</v>
      </c>
    </row>
    <row r="33" spans="1:6">
      <c r="A33" s="387"/>
      <c r="B33" s="340"/>
      <c r="C33" s="341"/>
      <c r="D33" s="341"/>
      <c r="E33" s="339"/>
      <c r="F33" s="388"/>
    </row>
    <row r="34" spans="1:6" ht="57.6">
      <c r="A34" s="380">
        <v>3</v>
      </c>
      <c r="B34" s="336" t="s">
        <v>599</v>
      </c>
      <c r="C34" s="331">
        <v>72</v>
      </c>
      <c r="D34" s="331" t="s">
        <v>598</v>
      </c>
      <c r="E34" s="337">
        <v>320</v>
      </c>
      <c r="F34" s="384">
        <f>E34*C34</f>
        <v>23040</v>
      </c>
    </row>
    <row r="35" spans="1:6">
      <c r="A35" s="380"/>
      <c r="B35" s="336"/>
      <c r="C35" s="331"/>
      <c r="D35" s="331"/>
      <c r="E35" s="337"/>
      <c r="F35" s="384"/>
    </row>
    <row r="36" spans="1:6" ht="57.6">
      <c r="A36" s="380">
        <v>4</v>
      </c>
      <c r="B36" s="338" t="s">
        <v>865</v>
      </c>
      <c r="C36" s="331"/>
      <c r="D36" s="331"/>
      <c r="E36" s="337"/>
      <c r="F36" s="384"/>
    </row>
    <row r="37" spans="1:6">
      <c r="A37" s="380"/>
      <c r="B37" s="327" t="s">
        <v>603</v>
      </c>
      <c r="C37" s="331"/>
      <c r="D37" s="331"/>
      <c r="E37" s="337"/>
      <c r="F37" s="384"/>
    </row>
    <row r="38" spans="1:6">
      <c r="A38" s="387" t="s">
        <v>137</v>
      </c>
      <c r="B38" s="343" t="s">
        <v>604</v>
      </c>
      <c r="C38" s="331">
        <v>100</v>
      </c>
      <c r="D38" s="341" t="s">
        <v>593</v>
      </c>
      <c r="E38" s="344">
        <v>700</v>
      </c>
      <c r="F38" s="388">
        <f>E38*C38</f>
        <v>70000</v>
      </c>
    </row>
    <row r="39" spans="1:6" s="205" customFormat="1">
      <c r="A39" s="387" t="s">
        <v>138</v>
      </c>
      <c r="B39" s="343" t="s">
        <v>605</v>
      </c>
      <c r="C39" s="331">
        <v>50</v>
      </c>
      <c r="D39" s="341" t="s">
        <v>593</v>
      </c>
      <c r="E39" s="344">
        <v>950</v>
      </c>
      <c r="F39" s="388">
        <f>E39*C39</f>
        <v>47500</v>
      </c>
    </row>
    <row r="40" spans="1:6">
      <c r="A40" s="380" t="s">
        <v>140</v>
      </c>
      <c r="B40" s="327" t="s">
        <v>606</v>
      </c>
      <c r="C40" s="331">
        <v>185</v>
      </c>
      <c r="D40" s="331" t="s">
        <v>593</v>
      </c>
      <c r="E40" s="337">
        <v>1250</v>
      </c>
      <c r="F40" s="384">
        <f>E40*C40</f>
        <v>231250</v>
      </c>
    </row>
    <row r="41" spans="1:6">
      <c r="A41" s="380"/>
      <c r="B41" s="327"/>
      <c r="C41" s="331"/>
      <c r="D41" s="331"/>
      <c r="E41" s="337"/>
      <c r="F41" s="384"/>
    </row>
    <row r="42" spans="1:6">
      <c r="A42" s="380"/>
      <c r="B42" s="345" t="s">
        <v>866</v>
      </c>
      <c r="C42" s="331"/>
      <c r="D42" s="331"/>
      <c r="E42" s="332"/>
      <c r="F42" s="383">
        <f>SUM(F21:F41)</f>
        <v>1119300</v>
      </c>
    </row>
    <row r="43" spans="1:6">
      <c r="A43" s="380">
        <v>5</v>
      </c>
      <c r="B43" s="327" t="s">
        <v>470</v>
      </c>
      <c r="C43" s="331"/>
      <c r="D43" s="331"/>
      <c r="E43" s="331"/>
      <c r="F43" s="384"/>
    </row>
    <row r="44" spans="1:6">
      <c r="A44" s="380"/>
      <c r="B44" s="336" t="s">
        <v>607</v>
      </c>
      <c r="C44" s="331"/>
      <c r="D44" s="331"/>
      <c r="E44" s="331"/>
      <c r="F44" s="384"/>
    </row>
    <row r="45" spans="1:6">
      <c r="A45" s="380" t="s">
        <v>137</v>
      </c>
      <c r="B45" s="336" t="s">
        <v>608</v>
      </c>
      <c r="C45" s="331"/>
      <c r="D45" s="331"/>
      <c r="E45" s="331"/>
      <c r="F45" s="384"/>
    </row>
    <row r="46" spans="1:6">
      <c r="A46" s="380" t="s">
        <v>138</v>
      </c>
      <c r="B46" s="336" t="s">
        <v>609</v>
      </c>
      <c r="C46" s="331"/>
      <c r="D46" s="331"/>
      <c r="E46" s="331"/>
      <c r="F46" s="384"/>
    </row>
    <row r="47" spans="1:6">
      <c r="A47" s="380" t="s">
        <v>140</v>
      </c>
      <c r="B47" s="336" t="s">
        <v>610</v>
      </c>
      <c r="C47" s="331"/>
      <c r="D47" s="331"/>
      <c r="E47" s="331"/>
      <c r="F47" s="384"/>
    </row>
    <row r="48" spans="1:6">
      <c r="A48" s="380" t="s">
        <v>584</v>
      </c>
      <c r="B48" s="336" t="s">
        <v>611</v>
      </c>
      <c r="C48" s="331"/>
      <c r="D48" s="331"/>
      <c r="E48" s="331"/>
      <c r="F48" s="384"/>
    </row>
    <row r="49" spans="1:6">
      <c r="A49" s="380" t="s">
        <v>586</v>
      </c>
      <c r="B49" s="336" t="s">
        <v>612</v>
      </c>
      <c r="C49" s="331"/>
      <c r="D49" s="331"/>
      <c r="E49" s="331"/>
      <c r="F49" s="384"/>
    </row>
    <row r="50" spans="1:6">
      <c r="A50" s="380" t="s">
        <v>588</v>
      </c>
      <c r="B50" s="336" t="s">
        <v>613</v>
      </c>
      <c r="C50" s="331"/>
      <c r="D50" s="331"/>
      <c r="E50" s="331"/>
      <c r="F50" s="384"/>
    </row>
    <row r="51" spans="1:6">
      <c r="A51" s="380" t="s">
        <v>614</v>
      </c>
      <c r="B51" s="336" t="s">
        <v>615</v>
      </c>
      <c r="C51" s="331"/>
      <c r="D51" s="331"/>
      <c r="E51" s="331"/>
      <c r="F51" s="384"/>
    </row>
    <row r="52" spans="1:6">
      <c r="A52" s="380" t="s">
        <v>616</v>
      </c>
      <c r="B52" s="336" t="s">
        <v>617</v>
      </c>
      <c r="C52" s="331"/>
      <c r="D52" s="331"/>
      <c r="E52" s="331"/>
      <c r="F52" s="384"/>
    </row>
    <row r="53" spans="1:6">
      <c r="A53" s="380" t="s">
        <v>618</v>
      </c>
      <c r="B53" s="336" t="s">
        <v>619</v>
      </c>
      <c r="C53" s="331"/>
      <c r="D53" s="331"/>
      <c r="E53" s="331"/>
      <c r="F53" s="384"/>
    </row>
    <row r="54" spans="1:6">
      <c r="A54" s="380" t="s">
        <v>620</v>
      </c>
      <c r="B54" s="327" t="s">
        <v>621</v>
      </c>
      <c r="C54" s="331"/>
      <c r="D54" s="331"/>
      <c r="E54" s="331"/>
      <c r="F54" s="384"/>
    </row>
    <row r="55" spans="1:6">
      <c r="A55" s="380"/>
      <c r="B55" s="336" t="s">
        <v>622</v>
      </c>
      <c r="C55" s="331">
        <v>350</v>
      </c>
      <c r="D55" s="331" t="s">
        <v>593</v>
      </c>
      <c r="E55" s="331">
        <v>110</v>
      </c>
      <c r="F55" s="384">
        <f>E55*C55</f>
        <v>38500</v>
      </c>
    </row>
    <row r="56" spans="1:6">
      <c r="A56" s="380"/>
      <c r="B56" s="336"/>
      <c r="C56" s="331"/>
      <c r="D56" s="331"/>
      <c r="E56" s="331"/>
      <c r="F56" s="384"/>
    </row>
    <row r="57" spans="1:6">
      <c r="A57" s="389" t="s">
        <v>794</v>
      </c>
      <c r="B57" s="336" t="s">
        <v>623</v>
      </c>
      <c r="C57" s="331">
        <v>250</v>
      </c>
      <c r="D57" s="331" t="s">
        <v>593</v>
      </c>
      <c r="E57" s="331">
        <v>40</v>
      </c>
      <c r="F57" s="384">
        <f>E57*C57</f>
        <v>10000</v>
      </c>
    </row>
    <row r="58" spans="1:6">
      <c r="A58" s="380"/>
      <c r="B58" s="336"/>
      <c r="C58" s="331"/>
      <c r="D58" s="331"/>
      <c r="E58" s="331"/>
      <c r="F58" s="384"/>
    </row>
    <row r="59" spans="1:6" ht="57.6">
      <c r="A59" s="389" t="s">
        <v>795</v>
      </c>
      <c r="B59" s="336" t="s">
        <v>624</v>
      </c>
      <c r="C59" s="331"/>
      <c r="D59" s="331"/>
      <c r="E59" s="331"/>
      <c r="F59" s="384"/>
    </row>
    <row r="60" spans="1:6" ht="22.8">
      <c r="A60" s="380"/>
      <c r="B60" s="346" t="s">
        <v>625</v>
      </c>
      <c r="C60" s="331">
        <v>5</v>
      </c>
      <c r="D60" s="331" t="s">
        <v>211</v>
      </c>
      <c r="E60" s="331">
        <v>26875</v>
      </c>
      <c r="F60" s="384">
        <f>E60*C60</f>
        <v>134375</v>
      </c>
    </row>
    <row r="61" spans="1:6">
      <c r="A61" s="380"/>
      <c r="B61" s="346"/>
      <c r="C61" s="331"/>
      <c r="D61" s="331"/>
      <c r="E61" s="331"/>
      <c r="F61" s="384"/>
    </row>
    <row r="62" spans="1:6">
      <c r="A62" s="389" t="s">
        <v>593</v>
      </c>
      <c r="B62" s="346" t="s">
        <v>626</v>
      </c>
      <c r="C62" s="331">
        <v>10</v>
      </c>
      <c r="D62" s="331" t="s">
        <v>211</v>
      </c>
      <c r="E62" s="331">
        <v>1875</v>
      </c>
      <c r="F62" s="384">
        <f>E62*C62</f>
        <v>18750</v>
      </c>
    </row>
    <row r="63" spans="1:6">
      <c r="A63" s="380"/>
      <c r="B63" s="346"/>
      <c r="C63" s="331"/>
      <c r="D63" s="331"/>
      <c r="E63" s="331"/>
      <c r="F63" s="384"/>
    </row>
    <row r="64" spans="1:6">
      <c r="A64" s="389" t="s">
        <v>867</v>
      </c>
      <c r="B64" s="336" t="s">
        <v>627</v>
      </c>
      <c r="C64" s="331"/>
      <c r="D64" s="331"/>
      <c r="E64" s="331"/>
      <c r="F64" s="384"/>
    </row>
    <row r="65" spans="1:6">
      <c r="A65" s="380" t="s">
        <v>137</v>
      </c>
      <c r="B65" s="336" t="s">
        <v>628</v>
      </c>
      <c r="C65" s="331">
        <v>150</v>
      </c>
      <c r="D65" s="331" t="s">
        <v>593</v>
      </c>
      <c r="E65" s="331">
        <v>135</v>
      </c>
      <c r="F65" s="384">
        <f>E65*C65</f>
        <v>20250</v>
      </c>
    </row>
    <row r="66" spans="1:6">
      <c r="A66" s="380" t="s">
        <v>138</v>
      </c>
      <c r="B66" s="336" t="s">
        <v>629</v>
      </c>
      <c r="C66" s="331">
        <v>120</v>
      </c>
      <c r="D66" s="331" t="s">
        <v>593</v>
      </c>
      <c r="E66" s="331">
        <v>75</v>
      </c>
      <c r="F66" s="384">
        <f>E66*C66</f>
        <v>9000</v>
      </c>
    </row>
    <row r="67" spans="1:6">
      <c r="A67" s="380" t="s">
        <v>140</v>
      </c>
      <c r="B67" s="336" t="s">
        <v>630</v>
      </c>
      <c r="C67" s="331">
        <v>145</v>
      </c>
      <c r="D67" s="331" t="s">
        <v>593</v>
      </c>
      <c r="E67" s="331">
        <v>135</v>
      </c>
      <c r="F67" s="384">
        <f>E67*C67</f>
        <v>19575</v>
      </c>
    </row>
    <row r="68" spans="1:6">
      <c r="A68" s="380"/>
      <c r="B68" s="336"/>
      <c r="C68" s="331"/>
      <c r="D68" s="331"/>
      <c r="E68" s="331"/>
      <c r="F68" s="384"/>
    </row>
    <row r="69" spans="1:6">
      <c r="A69" s="389" t="s">
        <v>868</v>
      </c>
      <c r="B69" s="336" t="s">
        <v>631</v>
      </c>
      <c r="C69" s="331">
        <v>2</v>
      </c>
      <c r="D69" s="331" t="s">
        <v>9</v>
      </c>
      <c r="E69" s="331">
        <v>6500</v>
      </c>
      <c r="F69" s="384">
        <f>E69*C69</f>
        <v>13000</v>
      </c>
    </row>
    <row r="70" spans="1:6">
      <c r="A70" s="380"/>
      <c r="B70" s="336"/>
      <c r="C70" s="331"/>
      <c r="D70" s="331"/>
      <c r="E70" s="331"/>
      <c r="F70" s="384"/>
    </row>
    <row r="71" spans="1:6">
      <c r="A71" s="380"/>
      <c r="B71" s="345" t="s">
        <v>869</v>
      </c>
      <c r="C71" s="331"/>
      <c r="D71" s="331"/>
      <c r="E71" s="347"/>
      <c r="F71" s="390">
        <f>SUM(F55:F70)</f>
        <v>263450</v>
      </c>
    </row>
    <row r="72" spans="1:6" s="202" customFormat="1">
      <c r="A72" s="380">
        <v>6</v>
      </c>
      <c r="B72" s="327" t="s">
        <v>471</v>
      </c>
      <c r="C72" s="328"/>
      <c r="D72" s="328"/>
      <c r="E72" s="331"/>
      <c r="F72" s="384"/>
    </row>
    <row r="73" spans="1:6">
      <c r="A73" s="380"/>
      <c r="B73" s="327" t="s">
        <v>632</v>
      </c>
      <c r="C73" s="328"/>
      <c r="D73" s="328"/>
      <c r="E73" s="331"/>
      <c r="F73" s="384"/>
    </row>
    <row r="74" spans="1:6" ht="43.2">
      <c r="A74" s="391" t="s">
        <v>618</v>
      </c>
      <c r="B74" s="336" t="s">
        <v>633</v>
      </c>
      <c r="C74" s="331"/>
      <c r="D74" s="331"/>
      <c r="E74" s="331"/>
      <c r="F74" s="384"/>
    </row>
    <row r="75" spans="1:6">
      <c r="A75" s="391" t="s">
        <v>871</v>
      </c>
      <c r="B75" s="336" t="s">
        <v>634</v>
      </c>
      <c r="C75" s="348"/>
      <c r="D75" s="348"/>
      <c r="E75" s="348"/>
      <c r="F75" s="384"/>
    </row>
    <row r="76" spans="1:6">
      <c r="A76" s="391" t="s">
        <v>872</v>
      </c>
      <c r="B76" s="336" t="s">
        <v>635</v>
      </c>
      <c r="C76" s="348"/>
      <c r="D76" s="348"/>
      <c r="E76" s="348"/>
      <c r="F76" s="384"/>
    </row>
    <row r="77" spans="1:6" ht="28.8">
      <c r="A77" s="391" t="s">
        <v>873</v>
      </c>
      <c r="B77" s="336" t="s">
        <v>636</v>
      </c>
      <c r="C77" s="348"/>
      <c r="D77" s="348"/>
      <c r="E77" s="348"/>
      <c r="F77" s="384"/>
    </row>
    <row r="78" spans="1:6">
      <c r="A78" s="391" t="s">
        <v>874</v>
      </c>
      <c r="B78" s="336" t="s">
        <v>637</v>
      </c>
      <c r="C78" s="348"/>
      <c r="D78" s="348"/>
      <c r="E78" s="348"/>
      <c r="F78" s="384"/>
    </row>
    <row r="79" spans="1:6" ht="28.8">
      <c r="A79" s="391" t="s">
        <v>875</v>
      </c>
      <c r="B79" s="336" t="s">
        <v>638</v>
      </c>
      <c r="C79" s="348"/>
      <c r="D79" s="348"/>
      <c r="E79" s="348"/>
      <c r="F79" s="384"/>
    </row>
    <row r="80" spans="1:6">
      <c r="A80" s="391" t="s">
        <v>876</v>
      </c>
      <c r="B80" s="336" t="s">
        <v>639</v>
      </c>
      <c r="C80" s="348"/>
      <c r="D80" s="348"/>
      <c r="E80" s="348"/>
      <c r="F80" s="384"/>
    </row>
    <row r="81" spans="1:6" ht="28.8">
      <c r="A81" s="391" t="s">
        <v>877</v>
      </c>
      <c r="B81" s="338" t="s">
        <v>870</v>
      </c>
      <c r="C81" s="348"/>
      <c r="D81" s="348"/>
      <c r="E81" s="348"/>
      <c r="F81" s="384"/>
    </row>
    <row r="82" spans="1:6">
      <c r="A82" s="380"/>
      <c r="B82" s="327"/>
      <c r="C82" s="328"/>
      <c r="D82" s="328"/>
      <c r="E82" s="331"/>
      <c r="F82" s="384"/>
    </row>
    <row r="83" spans="1:6" s="202" customFormat="1" ht="26.4">
      <c r="A83" s="380"/>
      <c r="B83" s="327" t="s">
        <v>640</v>
      </c>
      <c r="C83" s="348"/>
      <c r="D83" s="348"/>
      <c r="E83" s="348"/>
      <c r="F83" s="384"/>
    </row>
    <row r="84" spans="1:6">
      <c r="A84" s="391" t="s">
        <v>878</v>
      </c>
      <c r="B84" s="336" t="s">
        <v>641</v>
      </c>
      <c r="C84" s="348"/>
      <c r="D84" s="348"/>
      <c r="E84" s="348"/>
      <c r="F84" s="384"/>
    </row>
    <row r="85" spans="1:6">
      <c r="A85" s="391" t="s">
        <v>879</v>
      </c>
      <c r="B85" s="336" t="s">
        <v>642</v>
      </c>
      <c r="C85" s="348"/>
      <c r="D85" s="348"/>
      <c r="E85" s="348"/>
      <c r="F85" s="384"/>
    </row>
    <row r="86" spans="1:6">
      <c r="A86" s="391" t="s">
        <v>880</v>
      </c>
      <c r="B86" s="336" t="s">
        <v>643</v>
      </c>
      <c r="C86" s="348"/>
      <c r="D86" s="348"/>
      <c r="E86" s="348"/>
      <c r="F86" s="384"/>
    </row>
    <row r="87" spans="1:6">
      <c r="A87" s="391" t="s">
        <v>881</v>
      </c>
      <c r="B87" s="336" t="s">
        <v>644</v>
      </c>
      <c r="C87" s="348"/>
      <c r="D87" s="348"/>
      <c r="E87" s="348"/>
      <c r="F87" s="384"/>
    </row>
    <row r="88" spans="1:6" ht="28.8">
      <c r="A88" s="391" t="s">
        <v>882</v>
      </c>
      <c r="B88" s="336" t="s">
        <v>645</v>
      </c>
      <c r="C88" s="348"/>
      <c r="D88" s="348"/>
      <c r="E88" s="348"/>
      <c r="F88" s="384"/>
    </row>
    <row r="89" spans="1:6" ht="28.8">
      <c r="A89" s="391" t="s">
        <v>883</v>
      </c>
      <c r="B89" s="336" t="s">
        <v>646</v>
      </c>
      <c r="C89" s="348"/>
      <c r="D89" s="348"/>
      <c r="E89" s="348"/>
      <c r="F89" s="384"/>
    </row>
    <row r="90" spans="1:6">
      <c r="A90" s="391" t="s">
        <v>884</v>
      </c>
      <c r="B90" s="336" t="s">
        <v>647</v>
      </c>
      <c r="C90" s="348"/>
      <c r="D90" s="348"/>
      <c r="E90" s="348"/>
      <c r="F90" s="384"/>
    </row>
    <row r="91" spans="1:6" ht="28.8">
      <c r="A91" s="391" t="s">
        <v>885</v>
      </c>
      <c r="B91" s="336" t="s">
        <v>648</v>
      </c>
      <c r="C91" s="348"/>
      <c r="D91" s="348"/>
      <c r="E91" s="348"/>
      <c r="F91" s="384"/>
    </row>
    <row r="92" spans="1:6">
      <c r="A92" s="391" t="s">
        <v>886</v>
      </c>
      <c r="B92" s="336" t="s">
        <v>649</v>
      </c>
      <c r="C92" s="348"/>
      <c r="D92" s="348"/>
      <c r="E92" s="348"/>
      <c r="F92" s="384"/>
    </row>
    <row r="93" spans="1:6">
      <c r="A93" s="391" t="s">
        <v>887</v>
      </c>
      <c r="B93" s="336" t="s">
        <v>650</v>
      </c>
      <c r="C93" s="348"/>
      <c r="D93" s="348"/>
      <c r="E93" s="348"/>
      <c r="F93" s="384"/>
    </row>
    <row r="94" spans="1:6">
      <c r="A94" s="391" t="s">
        <v>888</v>
      </c>
      <c r="B94" s="336" t="s">
        <v>651</v>
      </c>
      <c r="C94" s="348"/>
      <c r="D94" s="348"/>
      <c r="E94" s="348"/>
      <c r="F94" s="384"/>
    </row>
    <row r="95" spans="1:6">
      <c r="A95" s="391" t="s">
        <v>889</v>
      </c>
      <c r="B95" s="336" t="s">
        <v>652</v>
      </c>
      <c r="C95" s="348"/>
      <c r="D95" s="348"/>
      <c r="E95" s="348"/>
      <c r="F95" s="384"/>
    </row>
    <row r="96" spans="1:6">
      <c r="A96" s="391" t="s">
        <v>890</v>
      </c>
      <c r="B96" s="336" t="s">
        <v>653</v>
      </c>
      <c r="C96" s="348"/>
      <c r="D96" s="348"/>
      <c r="E96" s="348"/>
      <c r="F96" s="384"/>
    </row>
    <row r="97" spans="1:6">
      <c r="A97" s="391" t="s">
        <v>891</v>
      </c>
      <c r="B97" s="336" t="s">
        <v>654</v>
      </c>
      <c r="C97" s="348"/>
      <c r="D97" s="348"/>
      <c r="E97" s="348"/>
      <c r="F97" s="384"/>
    </row>
    <row r="98" spans="1:6">
      <c r="A98" s="391" t="s">
        <v>892</v>
      </c>
      <c r="B98" s="336" t="s">
        <v>655</v>
      </c>
      <c r="C98" s="348"/>
      <c r="D98" s="348"/>
      <c r="E98" s="348"/>
      <c r="F98" s="384"/>
    </row>
    <row r="99" spans="1:6" s="202" customFormat="1" ht="28.8">
      <c r="A99" s="391" t="s">
        <v>893</v>
      </c>
      <c r="B99" s="336" t="s">
        <v>656</v>
      </c>
      <c r="C99" s="348"/>
      <c r="D99" s="348"/>
      <c r="E99" s="348"/>
      <c r="F99" s="384"/>
    </row>
    <row r="100" spans="1:6">
      <c r="A100" s="391" t="s">
        <v>894</v>
      </c>
      <c r="B100" s="336" t="s">
        <v>657</v>
      </c>
      <c r="C100" s="348"/>
      <c r="D100" s="348"/>
      <c r="E100" s="348"/>
      <c r="F100" s="384"/>
    </row>
    <row r="101" spans="1:6">
      <c r="A101" s="391" t="s">
        <v>895</v>
      </c>
      <c r="B101" s="336" t="s">
        <v>658</v>
      </c>
      <c r="C101" s="348"/>
      <c r="D101" s="348"/>
      <c r="E101" s="348"/>
      <c r="F101" s="384"/>
    </row>
    <row r="102" spans="1:6">
      <c r="A102" s="391" t="s">
        <v>896</v>
      </c>
      <c r="B102" s="336" t="s">
        <v>659</v>
      </c>
      <c r="C102" s="348"/>
      <c r="D102" s="348"/>
      <c r="E102" s="348"/>
      <c r="F102" s="384"/>
    </row>
    <row r="103" spans="1:6">
      <c r="A103" s="380"/>
      <c r="B103" s="327" t="s">
        <v>660</v>
      </c>
      <c r="C103" s="328"/>
      <c r="D103" s="328"/>
      <c r="E103" s="331"/>
      <c r="F103" s="384"/>
    </row>
    <row r="104" spans="1:6" ht="57.6">
      <c r="A104" s="380">
        <v>6.1</v>
      </c>
      <c r="B104" s="338" t="s">
        <v>898</v>
      </c>
      <c r="C104" s="331"/>
      <c r="D104" s="331"/>
      <c r="E104" s="331"/>
      <c r="F104" s="384"/>
    </row>
    <row r="105" spans="1:6">
      <c r="A105" s="380" t="s">
        <v>137</v>
      </c>
      <c r="B105" s="336" t="s">
        <v>661</v>
      </c>
      <c r="C105" s="331">
        <v>350</v>
      </c>
      <c r="D105" s="331" t="s">
        <v>9</v>
      </c>
      <c r="E105" s="331">
        <v>1250</v>
      </c>
      <c r="F105" s="384">
        <f>E105*C105</f>
        <v>437500</v>
      </c>
    </row>
    <row r="106" spans="1:6">
      <c r="A106" s="380" t="s">
        <v>138</v>
      </c>
      <c r="B106" s="336" t="s">
        <v>662</v>
      </c>
      <c r="C106" s="331">
        <v>519</v>
      </c>
      <c r="D106" s="331" t="s">
        <v>9</v>
      </c>
      <c r="E106" s="331">
        <v>900</v>
      </c>
      <c r="F106" s="384">
        <f>E106*C106</f>
        <v>467100</v>
      </c>
    </row>
    <row r="107" spans="1:6">
      <c r="A107" s="380" t="s">
        <v>614</v>
      </c>
      <c r="B107" s="336" t="s">
        <v>663</v>
      </c>
      <c r="C107" s="331">
        <v>2200</v>
      </c>
      <c r="D107" s="331" t="s">
        <v>593</v>
      </c>
      <c r="E107" s="331">
        <v>250</v>
      </c>
      <c r="F107" s="384">
        <f>E107*C107</f>
        <v>550000</v>
      </c>
    </row>
    <row r="108" spans="1:6">
      <c r="A108" s="380"/>
      <c r="B108" s="336"/>
      <c r="C108" s="331"/>
      <c r="D108" s="331"/>
      <c r="E108" s="331"/>
      <c r="F108" s="384"/>
    </row>
    <row r="109" spans="1:6" ht="100.8">
      <c r="A109" s="380">
        <v>6.2</v>
      </c>
      <c r="B109" s="338" t="s">
        <v>899</v>
      </c>
      <c r="C109" s="347"/>
      <c r="D109" s="347"/>
      <c r="E109" s="331"/>
      <c r="F109" s="384"/>
    </row>
    <row r="110" spans="1:6" ht="28.8">
      <c r="A110" s="380" t="s">
        <v>137</v>
      </c>
      <c r="B110" s="336" t="s">
        <v>664</v>
      </c>
      <c r="C110" s="331">
        <v>324</v>
      </c>
      <c r="D110" s="331" t="s">
        <v>9</v>
      </c>
      <c r="E110" s="331">
        <v>1650</v>
      </c>
      <c r="F110" s="384">
        <f>E110*C110</f>
        <v>534600</v>
      </c>
    </row>
    <row r="111" spans="1:6" ht="15">
      <c r="A111" s="380"/>
      <c r="B111" s="333"/>
      <c r="C111" s="331"/>
      <c r="D111" s="331"/>
      <c r="E111" s="331"/>
      <c r="F111" s="384"/>
    </row>
    <row r="112" spans="1:6" ht="28.8">
      <c r="A112" s="380" t="s">
        <v>138</v>
      </c>
      <c r="B112" s="336" t="s">
        <v>665</v>
      </c>
      <c r="C112" s="331">
        <v>57</v>
      </c>
      <c r="D112" s="331" t="s">
        <v>9</v>
      </c>
      <c r="E112" s="331">
        <v>1950</v>
      </c>
      <c r="F112" s="384">
        <f>E112*C112</f>
        <v>111150</v>
      </c>
    </row>
    <row r="113" spans="1:6">
      <c r="A113" s="380"/>
      <c r="B113" s="336"/>
      <c r="C113" s="331"/>
      <c r="D113" s="331"/>
      <c r="E113" s="331"/>
      <c r="F113" s="384"/>
    </row>
    <row r="114" spans="1:6" ht="28.8">
      <c r="A114" s="380" t="s">
        <v>140</v>
      </c>
      <c r="B114" s="336" t="s">
        <v>666</v>
      </c>
      <c r="C114" s="331">
        <v>121</v>
      </c>
      <c r="D114" s="331" t="s">
        <v>9</v>
      </c>
      <c r="E114" s="331">
        <v>2250</v>
      </c>
      <c r="F114" s="384">
        <f>E114*C114</f>
        <v>272250</v>
      </c>
    </row>
    <row r="115" spans="1:6" s="202" customFormat="1">
      <c r="A115" s="380" t="s">
        <v>584</v>
      </c>
      <c r="B115" s="336" t="s">
        <v>667</v>
      </c>
      <c r="C115" s="331">
        <v>95</v>
      </c>
      <c r="D115" s="331" t="s">
        <v>9</v>
      </c>
      <c r="E115" s="331">
        <v>645</v>
      </c>
      <c r="F115" s="384">
        <f>E115*C115</f>
        <v>61275</v>
      </c>
    </row>
    <row r="116" spans="1:6">
      <c r="A116" s="380"/>
      <c r="B116" s="336"/>
      <c r="C116" s="331"/>
      <c r="D116" s="331"/>
      <c r="E116" s="331"/>
      <c r="F116" s="384"/>
    </row>
    <row r="117" spans="1:6">
      <c r="A117" s="380" t="s">
        <v>586</v>
      </c>
      <c r="B117" s="336" t="s">
        <v>668</v>
      </c>
      <c r="C117" s="331">
        <v>4</v>
      </c>
      <c r="D117" s="331" t="s">
        <v>9</v>
      </c>
      <c r="E117" s="331">
        <v>1250</v>
      </c>
      <c r="F117" s="384">
        <f>E117*C117</f>
        <v>5000</v>
      </c>
    </row>
    <row r="118" spans="1:6">
      <c r="A118" s="380"/>
      <c r="B118" s="336"/>
      <c r="C118" s="331"/>
      <c r="D118" s="331"/>
      <c r="E118" s="331"/>
      <c r="F118" s="384"/>
    </row>
    <row r="119" spans="1:6">
      <c r="A119" s="389" t="s">
        <v>588</v>
      </c>
      <c r="B119" s="338" t="s">
        <v>897</v>
      </c>
      <c r="C119" s="331">
        <v>3150</v>
      </c>
      <c r="D119" s="331" t="s">
        <v>593</v>
      </c>
      <c r="E119" s="331">
        <v>225</v>
      </c>
      <c r="F119" s="384">
        <f>E119*C119</f>
        <v>708750</v>
      </c>
    </row>
    <row r="120" spans="1:6">
      <c r="A120" s="380"/>
      <c r="B120" s="336"/>
      <c r="C120" s="331"/>
      <c r="D120" s="331"/>
      <c r="E120" s="331"/>
      <c r="F120" s="384"/>
    </row>
    <row r="121" spans="1:6" ht="72">
      <c r="A121" s="380">
        <v>6.3</v>
      </c>
      <c r="B121" s="338" t="s">
        <v>900</v>
      </c>
      <c r="C121" s="331">
        <v>30</v>
      </c>
      <c r="D121" s="331" t="s">
        <v>9</v>
      </c>
      <c r="E121" s="331">
        <v>650</v>
      </c>
      <c r="F121" s="384">
        <f>E121*C121</f>
        <v>19500</v>
      </c>
    </row>
    <row r="122" spans="1:6">
      <c r="A122" s="380"/>
      <c r="B122" s="327" t="s">
        <v>669</v>
      </c>
      <c r="C122" s="331"/>
      <c r="D122" s="331"/>
      <c r="E122" s="331"/>
      <c r="F122" s="384"/>
    </row>
    <row r="123" spans="1:6" ht="43.2">
      <c r="A123" s="380" t="s">
        <v>137</v>
      </c>
      <c r="B123" s="336" t="s">
        <v>670</v>
      </c>
      <c r="C123" s="331">
        <v>2</v>
      </c>
      <c r="D123" s="331" t="s">
        <v>9</v>
      </c>
      <c r="E123" s="331">
        <v>6875</v>
      </c>
      <c r="F123" s="384">
        <f>C123*E123</f>
        <v>13750</v>
      </c>
    </row>
    <row r="124" spans="1:6">
      <c r="A124" s="380"/>
      <c r="B124" s="336"/>
      <c r="C124" s="331"/>
      <c r="D124" s="331"/>
      <c r="E124" s="331"/>
      <c r="F124" s="384"/>
    </row>
    <row r="125" spans="1:6" ht="43.2">
      <c r="A125" s="380" t="s">
        <v>138</v>
      </c>
      <c r="B125" s="336" t="s">
        <v>671</v>
      </c>
      <c r="C125" s="331">
        <v>2</v>
      </c>
      <c r="D125" s="331" t="s">
        <v>9</v>
      </c>
      <c r="E125" s="331">
        <v>5625</v>
      </c>
      <c r="F125" s="384">
        <f>C125*E125</f>
        <v>11250</v>
      </c>
    </row>
    <row r="126" spans="1:6" ht="43.2">
      <c r="A126" s="380" t="s">
        <v>140</v>
      </c>
      <c r="B126" s="336" t="s">
        <v>672</v>
      </c>
      <c r="C126" s="331">
        <v>10</v>
      </c>
      <c r="D126" s="331"/>
      <c r="E126" s="331">
        <v>8125</v>
      </c>
      <c r="F126" s="384">
        <f>C126*E126</f>
        <v>81250</v>
      </c>
    </row>
    <row r="127" spans="1:6">
      <c r="A127" s="380"/>
      <c r="B127" s="336"/>
      <c r="C127" s="331"/>
      <c r="D127" s="331"/>
      <c r="E127" s="331"/>
      <c r="F127" s="384"/>
    </row>
    <row r="128" spans="1:6">
      <c r="A128" s="378">
        <v>6.4</v>
      </c>
      <c r="B128" s="336" t="s">
        <v>673</v>
      </c>
      <c r="C128" s="331"/>
      <c r="D128" s="331"/>
      <c r="E128" s="331"/>
      <c r="F128" s="392"/>
    </row>
    <row r="129" spans="1:6">
      <c r="A129" s="378" t="s">
        <v>137</v>
      </c>
      <c r="B129" s="336" t="s">
        <v>674</v>
      </c>
      <c r="C129" s="331">
        <v>700</v>
      </c>
      <c r="D129" s="331" t="s">
        <v>593</v>
      </c>
      <c r="E129" s="331">
        <v>550</v>
      </c>
      <c r="F129" s="392">
        <f>E129*C129</f>
        <v>385000</v>
      </c>
    </row>
    <row r="130" spans="1:6">
      <c r="A130" s="378" t="s">
        <v>138</v>
      </c>
      <c r="B130" s="336" t="s">
        <v>675</v>
      </c>
      <c r="C130" s="331">
        <v>1000</v>
      </c>
      <c r="D130" s="331" t="s">
        <v>593</v>
      </c>
      <c r="E130" s="331">
        <v>750</v>
      </c>
      <c r="F130" s="392">
        <f>E130*C130</f>
        <v>750000</v>
      </c>
    </row>
    <row r="131" spans="1:6" ht="28.8">
      <c r="A131" s="378" t="s">
        <v>140</v>
      </c>
      <c r="B131" s="336" t="s">
        <v>676</v>
      </c>
      <c r="C131" s="331">
        <v>250</v>
      </c>
      <c r="D131" s="331" t="s">
        <v>211</v>
      </c>
      <c r="E131" s="331">
        <v>450</v>
      </c>
      <c r="F131" s="392">
        <f>E131*C131</f>
        <v>112500</v>
      </c>
    </row>
    <row r="132" spans="1:6">
      <c r="A132" s="378"/>
      <c r="B132" s="336"/>
      <c r="C132" s="331"/>
      <c r="D132" s="331"/>
      <c r="E132" s="331"/>
      <c r="F132" s="392"/>
    </row>
    <row r="133" spans="1:6" ht="28.8">
      <c r="A133" s="378" t="s">
        <v>584</v>
      </c>
      <c r="B133" s="336" t="s">
        <v>677</v>
      </c>
      <c r="C133" s="331">
        <v>500</v>
      </c>
      <c r="D133" s="331" t="s">
        <v>211</v>
      </c>
      <c r="E133" s="331">
        <v>650</v>
      </c>
      <c r="F133" s="392">
        <f>E133*C133</f>
        <v>325000</v>
      </c>
    </row>
    <row r="134" spans="1:6">
      <c r="A134" s="380" t="s">
        <v>586</v>
      </c>
      <c r="B134" s="336" t="s">
        <v>678</v>
      </c>
      <c r="C134" s="331">
        <v>700</v>
      </c>
      <c r="D134" s="331" t="s">
        <v>679</v>
      </c>
      <c r="E134" s="331">
        <v>150</v>
      </c>
      <c r="F134" s="392">
        <f>E134*C134</f>
        <v>105000</v>
      </c>
    </row>
    <row r="135" spans="1:6">
      <c r="A135" s="380"/>
      <c r="B135" s="336"/>
      <c r="C135" s="331"/>
      <c r="D135" s="331"/>
      <c r="E135" s="331"/>
      <c r="F135" s="384"/>
    </row>
    <row r="136" spans="1:6">
      <c r="A136" s="380"/>
      <c r="B136" s="345" t="s">
        <v>901</v>
      </c>
      <c r="C136" s="331"/>
      <c r="D136" s="331"/>
      <c r="E136" s="347"/>
      <c r="F136" s="393">
        <f>SUM(F105:F135)</f>
        <v>4950875</v>
      </c>
    </row>
    <row r="137" spans="1:6" s="202" customFormat="1">
      <c r="A137" s="380"/>
      <c r="B137" s="327"/>
      <c r="C137" s="331"/>
      <c r="D137" s="331"/>
      <c r="E137" s="347"/>
      <c r="F137" s="384"/>
    </row>
    <row r="138" spans="1:6" s="202" customFormat="1">
      <c r="A138" s="380">
        <v>7</v>
      </c>
      <c r="B138" s="327" t="s">
        <v>472</v>
      </c>
      <c r="C138" s="331"/>
      <c r="D138" s="331"/>
      <c r="E138" s="331"/>
      <c r="F138" s="384"/>
    </row>
    <row r="139" spans="1:6" ht="28.8">
      <c r="A139" s="380">
        <v>7.1</v>
      </c>
      <c r="B139" s="338" t="s">
        <v>902</v>
      </c>
      <c r="C139" s="331"/>
      <c r="D139" s="331"/>
      <c r="E139" s="331"/>
      <c r="F139" s="384"/>
    </row>
    <row r="140" spans="1:6">
      <c r="A140" s="380"/>
      <c r="B140" s="336" t="s">
        <v>680</v>
      </c>
      <c r="C140" s="331"/>
      <c r="D140" s="331"/>
      <c r="E140" s="331"/>
      <c r="F140" s="384"/>
    </row>
    <row r="141" spans="1:6">
      <c r="A141" s="380"/>
      <c r="B141" s="336" t="s">
        <v>681</v>
      </c>
      <c r="C141" s="331"/>
      <c r="D141" s="331"/>
      <c r="E141" s="331"/>
      <c r="F141" s="384"/>
    </row>
    <row r="142" spans="1:6">
      <c r="A142" s="380"/>
      <c r="B142" s="336" t="s">
        <v>682</v>
      </c>
      <c r="C142" s="331"/>
      <c r="D142" s="331"/>
      <c r="E142" s="331"/>
      <c r="F142" s="384"/>
    </row>
    <row r="143" spans="1:6">
      <c r="A143" s="380" t="s">
        <v>137</v>
      </c>
      <c r="B143" s="336" t="s">
        <v>683</v>
      </c>
      <c r="C143" s="331">
        <v>6</v>
      </c>
      <c r="D143" s="331" t="s">
        <v>9</v>
      </c>
      <c r="E143" s="331">
        <v>4812.5</v>
      </c>
      <c r="F143" s="384">
        <f>E143*C143</f>
        <v>28875</v>
      </c>
    </row>
    <row r="144" spans="1:6">
      <c r="A144" s="380" t="s">
        <v>138</v>
      </c>
      <c r="B144" s="336" t="s">
        <v>684</v>
      </c>
      <c r="C144" s="331">
        <v>2</v>
      </c>
      <c r="D144" s="331" t="s">
        <v>9</v>
      </c>
      <c r="E144" s="331">
        <v>7812.5</v>
      </c>
      <c r="F144" s="384">
        <f>E144*C144</f>
        <v>15625</v>
      </c>
    </row>
    <row r="145" spans="1:6">
      <c r="A145" s="380"/>
      <c r="B145" s="336"/>
      <c r="C145" s="331"/>
      <c r="D145" s="331"/>
      <c r="E145" s="331"/>
      <c r="F145" s="384"/>
    </row>
    <row r="146" spans="1:6" ht="57.6">
      <c r="A146" s="380"/>
      <c r="B146" s="336" t="s">
        <v>685</v>
      </c>
      <c r="C146" s="331"/>
      <c r="D146" s="331"/>
      <c r="E146" s="331"/>
      <c r="F146" s="384"/>
    </row>
    <row r="147" spans="1:6">
      <c r="A147" s="380"/>
      <c r="B147" s="336"/>
      <c r="C147" s="331"/>
      <c r="D147" s="331"/>
      <c r="E147" s="331"/>
      <c r="F147" s="384"/>
    </row>
    <row r="148" spans="1:6">
      <c r="A148" s="380">
        <v>7.2</v>
      </c>
      <c r="B148" s="349" t="s">
        <v>686</v>
      </c>
      <c r="C148" s="331"/>
      <c r="D148" s="331"/>
      <c r="E148" s="331"/>
      <c r="F148" s="384"/>
    </row>
    <row r="149" spans="1:6">
      <c r="A149" s="380"/>
      <c r="B149" s="350" t="s">
        <v>687</v>
      </c>
      <c r="C149" s="331"/>
      <c r="D149" s="331"/>
      <c r="E149" s="331"/>
      <c r="F149" s="384"/>
    </row>
    <row r="150" spans="1:6">
      <c r="A150" s="380"/>
      <c r="B150" s="351" t="s">
        <v>688</v>
      </c>
      <c r="C150" s="331"/>
      <c r="D150" s="331"/>
      <c r="E150" s="331"/>
      <c r="F150" s="384"/>
    </row>
    <row r="151" spans="1:6">
      <c r="A151" s="380"/>
      <c r="B151" s="351" t="s">
        <v>689</v>
      </c>
      <c r="C151" s="331"/>
      <c r="D151" s="331"/>
      <c r="E151" s="331"/>
      <c r="F151" s="384"/>
    </row>
    <row r="152" spans="1:6">
      <c r="A152" s="380"/>
      <c r="B152" s="352" t="s">
        <v>690</v>
      </c>
      <c r="C152" s="331"/>
      <c r="D152" s="331"/>
      <c r="E152" s="331"/>
      <c r="F152" s="384"/>
    </row>
    <row r="153" spans="1:6">
      <c r="A153" s="380"/>
      <c r="B153" s="351" t="s">
        <v>691</v>
      </c>
      <c r="C153" s="331"/>
      <c r="D153" s="331"/>
      <c r="E153" s="331"/>
      <c r="F153" s="384"/>
    </row>
    <row r="154" spans="1:6">
      <c r="A154" s="380"/>
      <c r="B154" s="350" t="s">
        <v>692</v>
      </c>
      <c r="C154" s="331"/>
      <c r="D154" s="331"/>
      <c r="E154" s="331"/>
      <c r="F154" s="384"/>
    </row>
    <row r="155" spans="1:6">
      <c r="A155" s="380"/>
      <c r="B155" s="351" t="s">
        <v>693</v>
      </c>
      <c r="C155" s="331">
        <v>10</v>
      </c>
      <c r="D155" s="331" t="s">
        <v>9</v>
      </c>
      <c r="E155" s="331">
        <v>21500</v>
      </c>
      <c r="F155" s="384">
        <f>E155*C155</f>
        <v>215000</v>
      </c>
    </row>
    <row r="156" spans="1:6">
      <c r="A156" s="380" t="s">
        <v>206</v>
      </c>
      <c r="B156" s="349" t="s">
        <v>694</v>
      </c>
      <c r="C156" s="331"/>
      <c r="D156" s="331"/>
      <c r="E156" s="331"/>
      <c r="F156" s="384"/>
    </row>
    <row r="157" spans="1:6">
      <c r="A157" s="380"/>
      <c r="B157" s="350" t="s">
        <v>687</v>
      </c>
      <c r="C157" s="331"/>
      <c r="D157" s="331"/>
      <c r="E157" s="331"/>
      <c r="F157" s="384"/>
    </row>
    <row r="158" spans="1:6">
      <c r="A158" s="380"/>
      <c r="B158" s="351" t="s">
        <v>688</v>
      </c>
      <c r="C158" s="331"/>
      <c r="D158" s="331"/>
      <c r="E158" s="331"/>
      <c r="F158" s="384"/>
    </row>
    <row r="159" spans="1:6">
      <c r="A159" s="380"/>
      <c r="B159" s="351" t="s">
        <v>689</v>
      </c>
      <c r="C159" s="331"/>
      <c r="D159" s="331"/>
      <c r="E159" s="331"/>
      <c r="F159" s="384"/>
    </row>
    <row r="160" spans="1:6">
      <c r="A160" s="380"/>
      <c r="B160" s="352" t="s">
        <v>690</v>
      </c>
      <c r="C160" s="331"/>
      <c r="D160" s="331"/>
      <c r="E160" s="331"/>
      <c r="F160" s="384"/>
    </row>
    <row r="161" spans="1:6">
      <c r="A161" s="380"/>
      <c r="B161" s="351" t="s">
        <v>691</v>
      </c>
      <c r="C161" s="331"/>
      <c r="D161" s="331"/>
      <c r="E161" s="331"/>
      <c r="F161" s="384"/>
    </row>
    <row r="162" spans="1:6">
      <c r="A162" s="380"/>
      <c r="B162" s="350" t="s">
        <v>692</v>
      </c>
      <c r="C162" s="331"/>
      <c r="D162" s="331"/>
      <c r="E162" s="331"/>
      <c r="F162" s="384"/>
    </row>
    <row r="163" spans="1:6">
      <c r="A163" s="380"/>
      <c r="B163" s="351" t="s">
        <v>695</v>
      </c>
      <c r="C163" s="331">
        <v>5</v>
      </c>
      <c r="D163" s="331" t="s">
        <v>9</v>
      </c>
      <c r="E163" s="331">
        <v>16500</v>
      </c>
      <c r="F163" s="384">
        <f>E163*C163</f>
        <v>82500</v>
      </c>
    </row>
    <row r="164" spans="1:6">
      <c r="A164" s="380"/>
      <c r="B164" s="351"/>
      <c r="C164" s="331"/>
      <c r="D164" s="331"/>
      <c r="E164" s="331"/>
      <c r="F164" s="384"/>
    </row>
    <row r="165" spans="1:6">
      <c r="A165" s="380">
        <v>7.3</v>
      </c>
      <c r="B165" s="350" t="s">
        <v>696</v>
      </c>
      <c r="C165" s="331"/>
      <c r="D165" s="331"/>
      <c r="E165" s="331"/>
      <c r="F165" s="384"/>
    </row>
    <row r="166" spans="1:6">
      <c r="A166" s="380"/>
      <c r="B166" s="351" t="s">
        <v>697</v>
      </c>
      <c r="C166" s="331"/>
      <c r="D166" s="331"/>
      <c r="E166" s="331"/>
      <c r="F166" s="384"/>
    </row>
    <row r="167" spans="1:6">
      <c r="A167" s="380"/>
      <c r="B167" s="351" t="s">
        <v>698</v>
      </c>
      <c r="C167" s="331"/>
      <c r="D167" s="331"/>
      <c r="E167" s="331"/>
      <c r="F167" s="384"/>
    </row>
    <row r="168" spans="1:6" ht="69">
      <c r="A168" s="380"/>
      <c r="B168" s="351" t="s">
        <v>699</v>
      </c>
      <c r="C168" s="331"/>
      <c r="D168" s="331"/>
      <c r="E168" s="331"/>
      <c r="F168" s="384"/>
    </row>
    <row r="169" spans="1:6" ht="15">
      <c r="A169" s="380"/>
      <c r="B169" s="333"/>
      <c r="C169" s="331"/>
      <c r="D169" s="331"/>
      <c r="E169" s="331"/>
      <c r="F169" s="384"/>
    </row>
    <row r="170" spans="1:6" ht="15.6">
      <c r="A170" s="394" t="s">
        <v>137</v>
      </c>
      <c r="B170" s="327" t="s">
        <v>700</v>
      </c>
      <c r="C170" s="331"/>
      <c r="D170" s="331"/>
      <c r="E170" s="337"/>
      <c r="F170" s="395"/>
    </row>
    <row r="171" spans="1:6" ht="15.6">
      <c r="A171" s="394"/>
      <c r="B171" s="336" t="s">
        <v>701</v>
      </c>
      <c r="C171" s="331"/>
      <c r="D171" s="331"/>
      <c r="E171" s="337"/>
      <c r="F171" s="395"/>
    </row>
    <row r="172" spans="1:6" ht="15.6">
      <c r="A172" s="394"/>
      <c r="B172" s="336" t="s">
        <v>702</v>
      </c>
      <c r="C172" s="331"/>
      <c r="D172" s="331"/>
      <c r="E172" s="337"/>
      <c r="F172" s="395"/>
    </row>
    <row r="173" spans="1:6" ht="43.2">
      <c r="A173" s="394"/>
      <c r="B173" s="336" t="s">
        <v>703</v>
      </c>
      <c r="C173" s="331"/>
      <c r="D173" s="331"/>
      <c r="E173" s="337"/>
      <c r="F173" s="395"/>
    </row>
    <row r="174" spans="1:6" ht="15.6">
      <c r="A174" s="394"/>
      <c r="B174" s="336" t="s">
        <v>704</v>
      </c>
      <c r="C174" s="331"/>
      <c r="D174" s="331"/>
      <c r="E174" s="337"/>
      <c r="F174" s="395"/>
    </row>
    <row r="175" spans="1:6" ht="15.6">
      <c r="A175" s="394"/>
      <c r="B175" s="336" t="s">
        <v>705</v>
      </c>
      <c r="C175" s="331"/>
      <c r="D175" s="331"/>
      <c r="E175" s="337"/>
      <c r="F175" s="395"/>
    </row>
    <row r="176" spans="1:6" ht="15.6">
      <c r="A176" s="394"/>
      <c r="B176" s="336" t="s">
        <v>706</v>
      </c>
      <c r="C176" s="331"/>
      <c r="D176" s="331"/>
      <c r="E176" s="337"/>
      <c r="F176" s="395"/>
    </row>
    <row r="177" spans="1:6" ht="28.8">
      <c r="A177" s="394"/>
      <c r="B177" s="336" t="s">
        <v>707</v>
      </c>
      <c r="C177" s="331"/>
      <c r="D177" s="331"/>
      <c r="E177" s="337"/>
      <c r="F177" s="395"/>
    </row>
    <row r="178" spans="1:6" ht="15.6">
      <c r="A178" s="394"/>
      <c r="B178" s="336" t="s">
        <v>708</v>
      </c>
      <c r="C178" s="331"/>
      <c r="D178" s="331"/>
      <c r="E178" s="337"/>
      <c r="F178" s="395"/>
    </row>
    <row r="179" spans="1:6" ht="15.6">
      <c r="A179" s="394"/>
      <c r="B179" s="336" t="s">
        <v>709</v>
      </c>
      <c r="C179" s="331"/>
      <c r="D179" s="331"/>
      <c r="E179" s="337"/>
      <c r="F179" s="395"/>
    </row>
    <row r="180" spans="1:6" ht="15.6">
      <c r="A180" s="394"/>
      <c r="B180" s="336" t="s">
        <v>710</v>
      </c>
      <c r="C180" s="331"/>
      <c r="D180" s="331"/>
      <c r="E180" s="337"/>
      <c r="F180" s="395"/>
    </row>
    <row r="181" spans="1:6" ht="15.6">
      <c r="A181" s="394"/>
      <c r="B181" s="336" t="s">
        <v>711</v>
      </c>
      <c r="C181" s="331"/>
      <c r="D181" s="331"/>
      <c r="E181" s="337"/>
      <c r="F181" s="395"/>
    </row>
    <row r="182" spans="1:6">
      <c r="A182" s="394"/>
      <c r="B182" s="327" t="s">
        <v>712</v>
      </c>
      <c r="C182" s="331">
        <v>1</v>
      </c>
      <c r="D182" s="331" t="s">
        <v>9</v>
      </c>
      <c r="E182" s="337">
        <v>205000</v>
      </c>
      <c r="F182" s="384">
        <f>E182*C182</f>
        <v>205000</v>
      </c>
    </row>
    <row r="183" spans="1:6">
      <c r="A183" s="394"/>
      <c r="B183" s="327"/>
      <c r="C183" s="331"/>
      <c r="D183" s="331"/>
      <c r="E183" s="337"/>
      <c r="F183" s="384"/>
    </row>
    <row r="184" spans="1:6" ht="15.6">
      <c r="A184" s="394" t="s">
        <v>138</v>
      </c>
      <c r="B184" s="327" t="s">
        <v>713</v>
      </c>
      <c r="C184" s="331"/>
      <c r="D184" s="331"/>
      <c r="E184" s="337"/>
      <c r="F184" s="395"/>
    </row>
    <row r="185" spans="1:6" ht="15.6">
      <c r="A185" s="394"/>
      <c r="B185" s="336" t="s">
        <v>701</v>
      </c>
      <c r="C185" s="331"/>
      <c r="D185" s="331"/>
      <c r="E185" s="337"/>
      <c r="F185" s="395"/>
    </row>
    <row r="186" spans="1:6" ht="15.6">
      <c r="A186" s="394"/>
      <c r="B186" s="336" t="s">
        <v>714</v>
      </c>
      <c r="C186" s="331"/>
      <c r="D186" s="331"/>
      <c r="E186" s="337"/>
      <c r="F186" s="395"/>
    </row>
    <row r="187" spans="1:6" ht="43.2">
      <c r="A187" s="394"/>
      <c r="B187" s="336" t="s">
        <v>703</v>
      </c>
      <c r="C187" s="331"/>
      <c r="D187" s="331"/>
      <c r="E187" s="337"/>
      <c r="F187" s="395"/>
    </row>
    <row r="188" spans="1:6" ht="15.6">
      <c r="A188" s="394"/>
      <c r="B188" s="336" t="s">
        <v>704</v>
      </c>
      <c r="C188" s="331"/>
      <c r="D188" s="331"/>
      <c r="E188" s="337"/>
      <c r="F188" s="395"/>
    </row>
    <row r="189" spans="1:6" ht="15.6">
      <c r="A189" s="394"/>
      <c r="B189" s="336" t="s">
        <v>715</v>
      </c>
      <c r="C189" s="331"/>
      <c r="D189" s="331"/>
      <c r="E189" s="337"/>
      <c r="F189" s="395"/>
    </row>
    <row r="190" spans="1:6" ht="15.6">
      <c r="A190" s="394"/>
      <c r="B190" s="336" t="s">
        <v>706</v>
      </c>
      <c r="C190" s="331"/>
      <c r="D190" s="331"/>
      <c r="E190" s="337"/>
      <c r="F190" s="395"/>
    </row>
    <row r="191" spans="1:6" ht="28.8">
      <c r="A191" s="394"/>
      <c r="B191" s="336" t="s">
        <v>716</v>
      </c>
      <c r="C191" s="331"/>
      <c r="D191" s="331"/>
      <c r="E191" s="337"/>
      <c r="F191" s="395"/>
    </row>
    <row r="192" spans="1:6" ht="15.6">
      <c r="A192" s="394"/>
      <c r="B192" s="336" t="s">
        <v>708</v>
      </c>
      <c r="C192" s="331"/>
      <c r="D192" s="331"/>
      <c r="E192" s="337"/>
      <c r="F192" s="395"/>
    </row>
    <row r="193" spans="1:6" ht="15.6">
      <c r="A193" s="394"/>
      <c r="B193" s="336" t="s">
        <v>717</v>
      </c>
      <c r="C193" s="331"/>
      <c r="D193" s="331"/>
      <c r="E193" s="337"/>
      <c r="F193" s="395"/>
    </row>
    <row r="194" spans="1:6">
      <c r="A194" s="394"/>
      <c r="B194" s="327" t="s">
        <v>718</v>
      </c>
      <c r="C194" s="331">
        <v>1</v>
      </c>
      <c r="D194" s="331" t="s">
        <v>9</v>
      </c>
      <c r="E194" s="337">
        <v>195000</v>
      </c>
      <c r="F194" s="384">
        <f>E194*C194</f>
        <v>195000</v>
      </c>
    </row>
    <row r="195" spans="1:6" ht="15.6">
      <c r="A195" s="394"/>
      <c r="B195" s="327"/>
      <c r="C195" s="331"/>
      <c r="D195" s="331"/>
      <c r="E195" s="337"/>
      <c r="F195" s="395"/>
    </row>
    <row r="196" spans="1:6">
      <c r="A196" s="394" t="s">
        <v>140</v>
      </c>
      <c r="B196" s="336" t="s">
        <v>719</v>
      </c>
      <c r="C196" s="331">
        <v>2</v>
      </c>
      <c r="D196" s="331" t="s">
        <v>9</v>
      </c>
      <c r="E196" s="337">
        <v>22000</v>
      </c>
      <c r="F196" s="384">
        <f>E196*C196</f>
        <v>44000</v>
      </c>
    </row>
    <row r="197" spans="1:6" ht="15.6">
      <c r="A197" s="394"/>
      <c r="B197" s="336"/>
      <c r="C197" s="331"/>
      <c r="D197" s="331"/>
      <c r="E197" s="337"/>
      <c r="F197" s="395"/>
    </row>
    <row r="198" spans="1:6" ht="15.6">
      <c r="A198" s="394" t="s">
        <v>584</v>
      </c>
      <c r="B198" s="336" t="s">
        <v>720</v>
      </c>
      <c r="C198" s="331"/>
      <c r="D198" s="331"/>
      <c r="E198" s="337"/>
      <c r="F198" s="395"/>
    </row>
    <row r="199" spans="1:6" ht="15.6">
      <c r="A199" s="394"/>
      <c r="B199" s="336" t="s">
        <v>701</v>
      </c>
      <c r="C199" s="331"/>
      <c r="D199" s="331"/>
      <c r="E199" s="337"/>
      <c r="F199" s="395"/>
    </row>
    <row r="200" spans="1:6" ht="15.6">
      <c r="A200" s="394"/>
      <c r="B200" s="336" t="s">
        <v>721</v>
      </c>
      <c r="C200" s="331"/>
      <c r="D200" s="331"/>
      <c r="E200" s="337"/>
      <c r="F200" s="395"/>
    </row>
    <row r="201" spans="1:6" ht="43.2">
      <c r="A201" s="394"/>
      <c r="B201" s="336" t="s">
        <v>722</v>
      </c>
      <c r="C201" s="331"/>
      <c r="D201" s="331"/>
      <c r="E201" s="337"/>
      <c r="F201" s="395"/>
    </row>
    <row r="202" spans="1:6" ht="15.6">
      <c r="A202" s="394"/>
      <c r="B202" s="336" t="s">
        <v>704</v>
      </c>
      <c r="C202" s="331"/>
      <c r="D202" s="331"/>
      <c r="E202" s="337"/>
      <c r="F202" s="395"/>
    </row>
    <row r="203" spans="1:6" ht="15.6">
      <c r="A203" s="394"/>
      <c r="B203" s="336" t="s">
        <v>723</v>
      </c>
      <c r="C203" s="331"/>
      <c r="D203" s="331"/>
      <c r="E203" s="337"/>
      <c r="F203" s="395"/>
    </row>
    <row r="204" spans="1:6" ht="15.6">
      <c r="A204" s="394"/>
      <c r="B204" s="336" t="s">
        <v>706</v>
      </c>
      <c r="C204" s="331"/>
      <c r="D204" s="331"/>
      <c r="E204" s="337"/>
      <c r="F204" s="395"/>
    </row>
    <row r="205" spans="1:6" ht="28.8">
      <c r="A205" s="394"/>
      <c r="B205" s="336" t="s">
        <v>724</v>
      </c>
      <c r="C205" s="331"/>
      <c r="D205" s="331"/>
      <c r="E205" s="337"/>
      <c r="F205" s="395"/>
    </row>
    <row r="206" spans="1:6" ht="15.6">
      <c r="A206" s="394"/>
      <c r="B206" s="336" t="s">
        <v>708</v>
      </c>
      <c r="C206" s="331"/>
      <c r="D206" s="331"/>
      <c r="E206" s="337"/>
      <c r="F206" s="395"/>
    </row>
    <row r="207" spans="1:6" ht="15.6">
      <c r="A207" s="394"/>
      <c r="B207" s="336" t="s">
        <v>725</v>
      </c>
      <c r="C207" s="331"/>
      <c r="D207" s="331"/>
      <c r="E207" s="337"/>
      <c r="F207" s="395"/>
    </row>
    <row r="208" spans="1:6">
      <c r="A208" s="394"/>
      <c r="B208" s="327" t="s">
        <v>718</v>
      </c>
      <c r="C208" s="331">
        <v>1</v>
      </c>
      <c r="D208" s="331" t="s">
        <v>9</v>
      </c>
      <c r="E208" s="337">
        <v>109500</v>
      </c>
      <c r="F208" s="384">
        <f>E208*C208</f>
        <v>109500</v>
      </c>
    </row>
    <row r="209" spans="1:6">
      <c r="A209" s="394"/>
      <c r="B209" s="327"/>
      <c r="C209" s="331"/>
      <c r="D209" s="331"/>
      <c r="E209" s="337"/>
      <c r="F209" s="384"/>
    </row>
    <row r="210" spans="1:6" ht="15.6">
      <c r="A210" s="394">
        <v>7.5</v>
      </c>
      <c r="B210" s="353" t="s">
        <v>726</v>
      </c>
      <c r="C210" s="331"/>
      <c r="D210" s="331"/>
      <c r="E210" s="337"/>
      <c r="F210" s="395"/>
    </row>
    <row r="211" spans="1:6" ht="124.2">
      <c r="A211" s="394"/>
      <c r="B211" s="354" t="s">
        <v>727</v>
      </c>
      <c r="C211" s="331"/>
      <c r="D211" s="331"/>
      <c r="E211" s="337"/>
      <c r="F211" s="395"/>
    </row>
    <row r="212" spans="1:6" ht="55.2">
      <c r="A212" s="394"/>
      <c r="B212" s="353" t="s">
        <v>728</v>
      </c>
      <c r="C212" s="331"/>
      <c r="D212" s="331"/>
      <c r="E212" s="337"/>
      <c r="F212" s="395"/>
    </row>
    <row r="213" spans="1:6" ht="27.6">
      <c r="A213" s="394"/>
      <c r="B213" s="353" t="s">
        <v>729</v>
      </c>
      <c r="C213" s="331"/>
      <c r="D213" s="331"/>
      <c r="E213" s="337"/>
      <c r="F213" s="395"/>
    </row>
    <row r="214" spans="1:6" ht="15.6">
      <c r="A214" s="394"/>
      <c r="B214" s="353"/>
      <c r="C214" s="331"/>
      <c r="D214" s="331"/>
      <c r="E214" s="337"/>
      <c r="F214" s="395"/>
    </row>
    <row r="215" spans="1:6" ht="27.6">
      <c r="A215" s="394"/>
      <c r="B215" s="353" t="s">
        <v>730</v>
      </c>
      <c r="C215" s="331"/>
      <c r="D215" s="331"/>
      <c r="E215" s="337"/>
      <c r="F215" s="395"/>
    </row>
    <row r="216" spans="1:6" ht="41.4">
      <c r="A216" s="394"/>
      <c r="B216" s="353" t="s">
        <v>731</v>
      </c>
      <c r="C216" s="331"/>
      <c r="D216" s="331"/>
      <c r="E216" s="337"/>
      <c r="F216" s="395"/>
    </row>
    <row r="217" spans="1:6" ht="15.6">
      <c r="A217" s="394"/>
      <c r="B217" s="353" t="s">
        <v>732</v>
      </c>
      <c r="C217" s="331"/>
      <c r="D217" s="331"/>
      <c r="E217" s="337"/>
      <c r="F217" s="395"/>
    </row>
    <row r="218" spans="1:6" ht="15.6">
      <c r="A218" s="394"/>
      <c r="B218" s="353" t="s">
        <v>733</v>
      </c>
      <c r="C218" s="331"/>
      <c r="D218" s="331"/>
      <c r="E218" s="337"/>
      <c r="F218" s="395"/>
    </row>
    <row r="219" spans="1:6" ht="15.6">
      <c r="A219" s="394"/>
      <c r="B219" s="327" t="s">
        <v>734</v>
      </c>
      <c r="C219" s="331"/>
      <c r="D219" s="331"/>
      <c r="E219" s="337"/>
      <c r="F219" s="395"/>
    </row>
    <row r="220" spans="1:6">
      <c r="A220" s="394"/>
      <c r="B220" s="327" t="s">
        <v>735</v>
      </c>
      <c r="C220" s="331">
        <v>3</v>
      </c>
      <c r="D220" s="331" t="s">
        <v>9</v>
      </c>
      <c r="E220" s="337">
        <v>95000</v>
      </c>
      <c r="F220" s="384">
        <f>E220*C220</f>
        <v>285000</v>
      </c>
    </row>
    <row r="221" spans="1:6" ht="15.6">
      <c r="A221" s="394"/>
      <c r="B221" s="327"/>
      <c r="C221" s="331"/>
      <c r="D221" s="331"/>
      <c r="E221" s="337"/>
      <c r="F221" s="395"/>
    </row>
    <row r="222" spans="1:6">
      <c r="A222" s="380"/>
      <c r="B222" s="345" t="s">
        <v>903</v>
      </c>
      <c r="C222" s="331"/>
      <c r="D222" s="331"/>
      <c r="E222" s="347"/>
      <c r="F222" s="390">
        <f>SUM(F143:F221)</f>
        <v>1180500</v>
      </c>
    </row>
    <row r="223" spans="1:6" s="202" customFormat="1">
      <c r="A223" s="380">
        <v>8</v>
      </c>
      <c r="B223" s="327" t="s">
        <v>736</v>
      </c>
      <c r="C223" s="331"/>
      <c r="D223" s="331"/>
      <c r="E223" s="331"/>
      <c r="F223" s="384"/>
    </row>
    <row r="224" spans="1:6" ht="28.8">
      <c r="A224" s="380"/>
      <c r="B224" s="336" t="s">
        <v>737</v>
      </c>
      <c r="C224" s="331"/>
      <c r="D224" s="331"/>
      <c r="E224" s="331"/>
      <c r="F224" s="384"/>
    </row>
    <row r="225" spans="1:6">
      <c r="A225" s="380" t="s">
        <v>137</v>
      </c>
      <c r="B225" s="336" t="s">
        <v>738</v>
      </c>
      <c r="C225" s="331"/>
      <c r="D225" s="331"/>
      <c r="E225" s="331"/>
      <c r="F225" s="384"/>
    </row>
    <row r="226" spans="1:6">
      <c r="A226" s="380" t="s">
        <v>138</v>
      </c>
      <c r="B226" s="336" t="s">
        <v>739</v>
      </c>
      <c r="C226" s="331"/>
      <c r="D226" s="331"/>
      <c r="E226" s="331"/>
      <c r="F226" s="384"/>
    </row>
    <row r="227" spans="1:6">
      <c r="A227" s="380" t="s">
        <v>140</v>
      </c>
      <c r="B227" s="336" t="s">
        <v>740</v>
      </c>
      <c r="C227" s="331"/>
      <c r="D227" s="331"/>
      <c r="E227" s="331"/>
      <c r="F227" s="384"/>
    </row>
    <row r="228" spans="1:6">
      <c r="A228" s="380" t="s">
        <v>584</v>
      </c>
      <c r="B228" s="336" t="s">
        <v>741</v>
      </c>
      <c r="C228" s="331"/>
      <c r="D228" s="331"/>
      <c r="E228" s="331"/>
      <c r="F228" s="384"/>
    </row>
    <row r="229" spans="1:6" ht="28.8">
      <c r="A229" s="380" t="s">
        <v>586</v>
      </c>
      <c r="B229" s="336" t="s">
        <v>742</v>
      </c>
      <c r="C229" s="331"/>
      <c r="D229" s="331"/>
      <c r="E229" s="331"/>
      <c r="F229" s="384"/>
    </row>
    <row r="230" spans="1:6" ht="28.8">
      <c r="A230" s="380" t="s">
        <v>588</v>
      </c>
      <c r="B230" s="336" t="s">
        <v>743</v>
      </c>
      <c r="C230" s="331"/>
      <c r="D230" s="331"/>
      <c r="E230" s="331"/>
      <c r="F230" s="384"/>
    </row>
    <row r="231" spans="1:6" ht="43.2">
      <c r="A231" s="380"/>
      <c r="B231" s="336" t="s">
        <v>744</v>
      </c>
      <c r="C231" s="331"/>
      <c r="D231" s="331"/>
      <c r="E231" s="331"/>
      <c r="F231" s="384"/>
    </row>
    <row r="232" spans="1:6">
      <c r="A232" s="380" t="s">
        <v>137</v>
      </c>
      <c r="B232" s="336" t="s">
        <v>745</v>
      </c>
      <c r="C232" s="331">
        <v>1250</v>
      </c>
      <c r="D232" s="331" t="s">
        <v>593</v>
      </c>
      <c r="E232" s="331">
        <v>150</v>
      </c>
      <c r="F232" s="384">
        <f>E232*C232</f>
        <v>187500</v>
      </c>
    </row>
    <row r="233" spans="1:6">
      <c r="A233" s="380"/>
      <c r="B233" s="336"/>
      <c r="C233" s="331"/>
      <c r="D233" s="331"/>
      <c r="E233" s="331"/>
      <c r="F233" s="384"/>
    </row>
    <row r="234" spans="1:6" ht="28.8">
      <c r="A234" s="380">
        <v>8.1</v>
      </c>
      <c r="B234" s="336" t="s">
        <v>746</v>
      </c>
      <c r="C234" s="331">
        <v>24</v>
      </c>
      <c r="D234" s="331" t="s">
        <v>593</v>
      </c>
      <c r="E234" s="331">
        <v>50</v>
      </c>
      <c r="F234" s="384">
        <f>E234*C234</f>
        <v>1200</v>
      </c>
    </row>
    <row r="235" spans="1:6">
      <c r="A235" s="380"/>
      <c r="B235" s="336"/>
      <c r="C235" s="331"/>
      <c r="D235" s="331"/>
      <c r="E235" s="331"/>
      <c r="F235" s="384"/>
    </row>
    <row r="236" spans="1:6">
      <c r="A236" s="380">
        <v>8.1999999999999993</v>
      </c>
      <c r="B236" s="336" t="s">
        <v>747</v>
      </c>
      <c r="C236" s="331">
        <v>1</v>
      </c>
      <c r="D236" s="331" t="s">
        <v>9</v>
      </c>
      <c r="E236" s="331">
        <v>575</v>
      </c>
      <c r="F236" s="384">
        <f>E236*C236</f>
        <v>575</v>
      </c>
    </row>
    <row r="237" spans="1:6" ht="15">
      <c r="A237" s="380"/>
      <c r="B237" s="333"/>
      <c r="C237" s="331"/>
      <c r="D237" s="331"/>
      <c r="E237" s="331"/>
      <c r="F237" s="384"/>
    </row>
    <row r="238" spans="1:6" ht="28.8">
      <c r="A238" s="380">
        <v>8.3000000000000007</v>
      </c>
      <c r="B238" s="336" t="s">
        <v>748</v>
      </c>
      <c r="C238" s="331"/>
      <c r="D238" s="331"/>
      <c r="E238" s="331"/>
      <c r="F238" s="384"/>
    </row>
    <row r="239" spans="1:6">
      <c r="A239" s="380"/>
      <c r="B239" s="336" t="s">
        <v>749</v>
      </c>
      <c r="C239" s="331">
        <v>1</v>
      </c>
      <c r="D239" s="331" t="s">
        <v>9</v>
      </c>
      <c r="E239" s="331">
        <v>1875</v>
      </c>
      <c r="F239" s="384">
        <f>E239*C239</f>
        <v>1875</v>
      </c>
    </row>
    <row r="240" spans="1:6">
      <c r="A240" s="380"/>
      <c r="B240" s="336"/>
      <c r="C240" s="331"/>
      <c r="D240" s="331"/>
      <c r="E240" s="331"/>
      <c r="F240" s="384"/>
    </row>
    <row r="241" spans="1:6">
      <c r="A241" s="380"/>
      <c r="B241" s="345" t="s">
        <v>904</v>
      </c>
      <c r="C241" s="331"/>
      <c r="D241" s="331"/>
      <c r="E241" s="347"/>
      <c r="F241" s="390">
        <f>SUM(F232:F240)</f>
        <v>191150</v>
      </c>
    </row>
    <row r="242" spans="1:6" s="202" customFormat="1">
      <c r="A242" s="380"/>
      <c r="B242" s="327"/>
      <c r="C242" s="331"/>
      <c r="D242" s="331"/>
      <c r="E242" s="355"/>
      <c r="F242" s="384"/>
    </row>
    <row r="243" spans="1:6">
      <c r="A243" s="394">
        <v>9</v>
      </c>
      <c r="B243" s="327" t="s">
        <v>750</v>
      </c>
      <c r="C243" s="331"/>
      <c r="D243" s="331"/>
      <c r="E243" s="331"/>
      <c r="F243" s="384"/>
    </row>
    <row r="244" spans="1:6" ht="15">
      <c r="A244" s="394"/>
      <c r="B244" s="336" t="s">
        <v>751</v>
      </c>
      <c r="C244" s="356"/>
      <c r="D244" s="356"/>
      <c r="E244" s="356"/>
      <c r="F244" s="384"/>
    </row>
    <row r="245" spans="1:6">
      <c r="A245" s="396" t="s">
        <v>618</v>
      </c>
      <c r="B245" s="336" t="s">
        <v>752</v>
      </c>
      <c r="C245" s="331"/>
      <c r="D245" s="331"/>
      <c r="E245" s="331"/>
      <c r="F245" s="384"/>
    </row>
    <row r="246" spans="1:6">
      <c r="A246" s="396" t="s">
        <v>871</v>
      </c>
      <c r="B246" s="336" t="s">
        <v>753</v>
      </c>
      <c r="C246" s="331"/>
      <c r="D246" s="331"/>
      <c r="E246" s="331"/>
      <c r="F246" s="384"/>
    </row>
    <row r="247" spans="1:6">
      <c r="A247" s="396" t="s">
        <v>872</v>
      </c>
      <c r="B247" s="336" t="s">
        <v>754</v>
      </c>
      <c r="C247" s="331"/>
      <c r="D247" s="331"/>
      <c r="E247" s="331"/>
      <c r="F247" s="384"/>
    </row>
    <row r="248" spans="1:6">
      <c r="A248" s="396" t="s">
        <v>873</v>
      </c>
      <c r="B248" s="336" t="s">
        <v>755</v>
      </c>
      <c r="C248" s="331"/>
      <c r="D248" s="331"/>
      <c r="E248" s="331"/>
      <c r="F248" s="384"/>
    </row>
    <row r="249" spans="1:6">
      <c r="A249" s="396" t="s">
        <v>874</v>
      </c>
      <c r="B249" s="336" t="s">
        <v>756</v>
      </c>
      <c r="C249" s="331"/>
      <c r="D249" s="331"/>
      <c r="E249" s="331"/>
      <c r="F249" s="384"/>
    </row>
    <row r="250" spans="1:6">
      <c r="A250" s="396" t="s">
        <v>875</v>
      </c>
      <c r="B250" s="336" t="s">
        <v>757</v>
      </c>
      <c r="C250" s="331"/>
      <c r="D250" s="331"/>
      <c r="E250" s="331"/>
      <c r="F250" s="384"/>
    </row>
    <row r="251" spans="1:6">
      <c r="A251" s="396" t="s">
        <v>876</v>
      </c>
      <c r="B251" s="336" t="s">
        <v>758</v>
      </c>
      <c r="C251" s="331"/>
      <c r="D251" s="331"/>
      <c r="E251" s="331"/>
      <c r="F251" s="384"/>
    </row>
    <row r="252" spans="1:6">
      <c r="A252" s="396" t="s">
        <v>877</v>
      </c>
      <c r="B252" s="336" t="s">
        <v>759</v>
      </c>
      <c r="C252" s="331"/>
      <c r="D252" s="331"/>
      <c r="E252" s="331"/>
      <c r="F252" s="384"/>
    </row>
    <row r="253" spans="1:6">
      <c r="A253" s="396" t="s">
        <v>878</v>
      </c>
      <c r="B253" s="336" t="s">
        <v>760</v>
      </c>
      <c r="C253" s="331"/>
      <c r="D253" s="331"/>
      <c r="E253" s="331"/>
      <c r="F253" s="384"/>
    </row>
    <row r="254" spans="1:6">
      <c r="A254" s="396" t="s">
        <v>879</v>
      </c>
      <c r="B254" s="336" t="s">
        <v>761</v>
      </c>
      <c r="C254" s="331"/>
      <c r="D254" s="331"/>
      <c r="E254" s="331"/>
      <c r="F254" s="384"/>
    </row>
    <row r="255" spans="1:6" ht="43.2">
      <c r="A255" s="397">
        <v>9.1</v>
      </c>
      <c r="B255" s="338" t="s">
        <v>1354</v>
      </c>
      <c r="C255" s="331"/>
      <c r="D255" s="331"/>
      <c r="E255" s="331"/>
      <c r="F255" s="384"/>
    </row>
    <row r="256" spans="1:6">
      <c r="A256" s="397"/>
      <c r="B256" s="336" t="s">
        <v>762</v>
      </c>
      <c r="C256" s="331"/>
      <c r="D256" s="331"/>
      <c r="E256" s="331"/>
      <c r="F256" s="384"/>
    </row>
    <row r="257" spans="1:6">
      <c r="A257" s="380" t="s">
        <v>137</v>
      </c>
      <c r="B257" s="336" t="s">
        <v>763</v>
      </c>
      <c r="C257" s="331"/>
      <c r="D257" s="331"/>
      <c r="E257" s="331"/>
      <c r="F257" s="384"/>
    </row>
    <row r="258" spans="1:6">
      <c r="A258" s="380"/>
      <c r="B258" s="336" t="s">
        <v>764</v>
      </c>
      <c r="C258" s="331"/>
      <c r="D258" s="331"/>
      <c r="E258" s="331"/>
      <c r="F258" s="384"/>
    </row>
    <row r="259" spans="1:6">
      <c r="A259" s="380"/>
      <c r="B259" s="336" t="s">
        <v>765</v>
      </c>
      <c r="C259" s="331"/>
      <c r="D259" s="331"/>
      <c r="E259" s="331"/>
      <c r="F259" s="384"/>
    </row>
    <row r="260" spans="1:6">
      <c r="A260" s="380"/>
      <c r="B260" s="336" t="s">
        <v>766</v>
      </c>
      <c r="C260" s="331"/>
      <c r="D260" s="331"/>
      <c r="E260" s="331"/>
      <c r="F260" s="384"/>
    </row>
    <row r="261" spans="1:6">
      <c r="A261" s="380"/>
      <c r="B261" s="336" t="s">
        <v>767</v>
      </c>
      <c r="C261" s="331"/>
      <c r="D261" s="331"/>
      <c r="E261" s="331"/>
      <c r="F261" s="384"/>
    </row>
    <row r="262" spans="1:6">
      <c r="A262" s="380"/>
      <c r="B262" s="336" t="s">
        <v>768</v>
      </c>
      <c r="C262" s="331">
        <v>10</v>
      </c>
      <c r="D262" s="331" t="s">
        <v>9</v>
      </c>
      <c r="E262" s="331">
        <v>41000</v>
      </c>
      <c r="F262" s="384">
        <f>E262*C262</f>
        <v>410000</v>
      </c>
    </row>
    <row r="263" spans="1:6">
      <c r="A263" s="380"/>
      <c r="B263" s="336"/>
      <c r="C263" s="331"/>
      <c r="D263" s="331"/>
      <c r="E263" s="331"/>
      <c r="F263" s="384"/>
    </row>
    <row r="264" spans="1:6">
      <c r="A264" s="380" t="s">
        <v>138</v>
      </c>
      <c r="B264" s="336" t="s">
        <v>763</v>
      </c>
      <c r="C264" s="331"/>
      <c r="D264" s="331"/>
      <c r="E264" s="331"/>
      <c r="F264" s="384"/>
    </row>
    <row r="265" spans="1:6">
      <c r="A265" s="380"/>
      <c r="B265" s="336" t="s">
        <v>764</v>
      </c>
      <c r="C265" s="331"/>
      <c r="D265" s="331"/>
      <c r="E265" s="331"/>
      <c r="F265" s="384"/>
    </row>
    <row r="266" spans="1:6">
      <c r="A266" s="380"/>
      <c r="B266" s="336" t="s">
        <v>1390</v>
      </c>
      <c r="C266" s="331"/>
      <c r="D266" s="331"/>
      <c r="E266" s="331"/>
      <c r="F266" s="384"/>
    </row>
    <row r="267" spans="1:6">
      <c r="A267" s="380"/>
      <c r="B267" s="336" t="s">
        <v>766</v>
      </c>
      <c r="C267" s="331"/>
      <c r="D267" s="331"/>
      <c r="E267" s="331"/>
      <c r="F267" s="384"/>
    </row>
    <row r="268" spans="1:6">
      <c r="A268" s="380"/>
      <c r="B268" s="336" t="s">
        <v>767</v>
      </c>
      <c r="C268" s="331"/>
      <c r="D268" s="331"/>
      <c r="E268" s="331"/>
      <c r="F268" s="384"/>
    </row>
    <row r="269" spans="1:6">
      <c r="A269" s="380"/>
      <c r="B269" s="336" t="s">
        <v>768</v>
      </c>
      <c r="C269" s="331">
        <v>4</v>
      </c>
      <c r="D269" s="331" t="s">
        <v>9</v>
      </c>
      <c r="E269" s="331">
        <v>31000</v>
      </c>
      <c r="F269" s="384">
        <f>E269*C269</f>
        <v>124000</v>
      </c>
    </row>
    <row r="270" spans="1:6">
      <c r="A270" s="380"/>
      <c r="B270" s="336"/>
      <c r="C270" s="331"/>
      <c r="D270" s="331"/>
      <c r="E270" s="331"/>
      <c r="F270" s="384"/>
    </row>
    <row r="271" spans="1:6">
      <c r="A271" s="380" t="s">
        <v>771</v>
      </c>
      <c r="B271" s="336" t="s">
        <v>1375</v>
      </c>
      <c r="C271" s="331"/>
      <c r="D271" s="331"/>
      <c r="E271" s="331"/>
      <c r="F271" s="384"/>
    </row>
    <row r="272" spans="1:6">
      <c r="A272" s="380"/>
      <c r="B272" s="336" t="s">
        <v>769</v>
      </c>
      <c r="C272" s="331"/>
      <c r="D272" s="331"/>
      <c r="E272" s="331"/>
      <c r="F272" s="384"/>
    </row>
    <row r="273" spans="1:6">
      <c r="A273" s="380"/>
      <c r="B273" s="336" t="s">
        <v>1355</v>
      </c>
      <c r="C273" s="331"/>
      <c r="D273" s="331"/>
      <c r="E273" s="331"/>
      <c r="F273" s="384"/>
    </row>
    <row r="274" spans="1:6">
      <c r="A274" s="380"/>
      <c r="B274" s="336" t="s">
        <v>770</v>
      </c>
      <c r="C274" s="331"/>
      <c r="D274" s="331"/>
      <c r="E274" s="331"/>
      <c r="F274" s="384"/>
    </row>
    <row r="275" spans="1:6">
      <c r="A275" s="380"/>
      <c r="B275" s="336" t="s">
        <v>1356</v>
      </c>
      <c r="C275" s="331">
        <v>159</v>
      </c>
      <c r="D275" s="331" t="s">
        <v>9</v>
      </c>
      <c r="E275" s="331">
        <v>1800</v>
      </c>
      <c r="F275" s="384">
        <f>E275*C275</f>
        <v>286200</v>
      </c>
    </row>
    <row r="276" spans="1:6">
      <c r="A276" s="380"/>
      <c r="B276" s="336"/>
      <c r="C276" s="331"/>
      <c r="D276" s="331"/>
      <c r="E276" s="331"/>
      <c r="F276" s="384"/>
    </row>
    <row r="277" spans="1:6">
      <c r="A277" s="380" t="s">
        <v>771</v>
      </c>
      <c r="B277" s="336" t="s">
        <v>772</v>
      </c>
      <c r="C277" s="331"/>
      <c r="D277" s="331"/>
      <c r="E277" s="331"/>
      <c r="F277" s="384"/>
    </row>
    <row r="278" spans="1:6">
      <c r="A278" s="380"/>
      <c r="B278" s="336" t="s">
        <v>769</v>
      </c>
      <c r="C278" s="331"/>
      <c r="D278" s="331"/>
      <c r="E278" s="331"/>
      <c r="F278" s="384"/>
    </row>
    <row r="279" spans="1:6">
      <c r="A279" s="380"/>
      <c r="B279" s="336" t="s">
        <v>773</v>
      </c>
      <c r="C279" s="331"/>
      <c r="D279" s="331"/>
      <c r="E279" s="331"/>
      <c r="F279" s="384"/>
    </row>
    <row r="280" spans="1:6">
      <c r="A280" s="380"/>
      <c r="B280" s="336" t="s">
        <v>774</v>
      </c>
      <c r="C280" s="331"/>
      <c r="D280" s="331"/>
      <c r="E280" s="331"/>
      <c r="F280" s="384"/>
    </row>
    <row r="281" spans="1:6">
      <c r="A281" s="380"/>
      <c r="B281" s="336" t="s">
        <v>1361</v>
      </c>
      <c r="C281" s="331">
        <v>13</v>
      </c>
      <c r="D281" s="331" t="s">
        <v>9</v>
      </c>
      <c r="E281" s="331">
        <v>850</v>
      </c>
      <c r="F281" s="384">
        <f>E281*C281</f>
        <v>11050</v>
      </c>
    </row>
    <row r="282" spans="1:6">
      <c r="A282" s="380"/>
      <c r="B282" s="336"/>
      <c r="C282" s="331"/>
      <c r="D282" s="331"/>
      <c r="E282" s="339"/>
      <c r="F282" s="384"/>
    </row>
    <row r="283" spans="1:6">
      <c r="A283" s="380" t="s">
        <v>775</v>
      </c>
      <c r="B283" s="336" t="s">
        <v>1387</v>
      </c>
      <c r="C283" s="331"/>
      <c r="D283" s="331"/>
      <c r="E283" s="331"/>
      <c r="F283" s="384"/>
    </row>
    <row r="284" spans="1:6">
      <c r="A284" s="380"/>
      <c r="B284" s="336" t="s">
        <v>769</v>
      </c>
      <c r="C284" s="331"/>
      <c r="D284" s="331"/>
      <c r="E284" s="331"/>
      <c r="F284" s="384"/>
    </row>
    <row r="285" spans="1:6">
      <c r="A285" s="380"/>
      <c r="B285" s="336" t="s">
        <v>787</v>
      </c>
      <c r="C285" s="331"/>
      <c r="D285" s="331"/>
      <c r="E285" s="331"/>
      <c r="F285" s="384"/>
    </row>
    <row r="286" spans="1:6">
      <c r="A286" s="380"/>
      <c r="B286" s="336" t="s">
        <v>1357</v>
      </c>
      <c r="C286" s="331"/>
      <c r="D286" s="331"/>
      <c r="E286" s="331"/>
      <c r="F286" s="384"/>
    </row>
    <row r="287" spans="1:6">
      <c r="A287" s="380"/>
      <c r="B287" s="336" t="s">
        <v>1388</v>
      </c>
      <c r="C287" s="331">
        <v>308</v>
      </c>
      <c r="D287" s="331" t="s">
        <v>9</v>
      </c>
      <c r="E287" s="331">
        <v>1800</v>
      </c>
      <c r="F287" s="384">
        <f>E287*C287</f>
        <v>554400</v>
      </c>
    </row>
    <row r="288" spans="1:6">
      <c r="A288" s="380"/>
      <c r="B288" s="336"/>
      <c r="C288" s="331"/>
      <c r="D288" s="331"/>
      <c r="E288" s="331"/>
      <c r="F288" s="384"/>
    </row>
    <row r="289" spans="1:6">
      <c r="A289" s="380" t="s">
        <v>777</v>
      </c>
      <c r="B289" s="336" t="s">
        <v>778</v>
      </c>
      <c r="C289" s="331"/>
      <c r="D289" s="331"/>
      <c r="E289" s="331"/>
      <c r="F289" s="384"/>
    </row>
    <row r="290" spans="1:6">
      <c r="A290" s="380"/>
      <c r="B290" s="336" t="s">
        <v>769</v>
      </c>
      <c r="C290" s="331"/>
      <c r="D290" s="331"/>
      <c r="E290" s="331"/>
      <c r="F290" s="384"/>
    </row>
    <row r="291" spans="1:6">
      <c r="A291" s="380"/>
      <c r="B291" s="336" t="s">
        <v>1358</v>
      </c>
      <c r="C291" s="331"/>
      <c r="D291" s="331"/>
      <c r="E291" s="331"/>
      <c r="F291" s="384"/>
    </row>
    <row r="292" spans="1:6">
      <c r="A292" s="380"/>
      <c r="B292" s="336" t="s">
        <v>780</v>
      </c>
      <c r="C292" s="331"/>
      <c r="D292" s="331"/>
      <c r="E292" s="331"/>
      <c r="F292" s="384"/>
    </row>
    <row r="293" spans="1:6">
      <c r="A293" s="380"/>
      <c r="B293" s="336" t="s">
        <v>1359</v>
      </c>
      <c r="C293" s="331">
        <v>15</v>
      </c>
      <c r="D293" s="331" t="s">
        <v>9</v>
      </c>
      <c r="E293" s="331">
        <v>5200</v>
      </c>
      <c r="F293" s="384">
        <f>E293*C293</f>
        <v>78000</v>
      </c>
    </row>
    <row r="294" spans="1:6">
      <c r="A294" s="380"/>
      <c r="B294" s="336"/>
      <c r="C294" s="331"/>
      <c r="D294" s="331"/>
      <c r="E294" s="331"/>
      <c r="F294" s="384"/>
    </row>
    <row r="295" spans="1:6">
      <c r="A295" s="380" t="s">
        <v>781</v>
      </c>
      <c r="B295" s="336" t="s">
        <v>782</v>
      </c>
      <c r="C295" s="331"/>
      <c r="D295" s="331"/>
      <c r="E295" s="331"/>
      <c r="F295" s="384"/>
    </row>
    <row r="296" spans="1:6">
      <c r="A296" s="380"/>
      <c r="B296" s="336" t="s">
        <v>769</v>
      </c>
      <c r="C296" s="331"/>
      <c r="D296" s="331"/>
      <c r="E296" s="331"/>
      <c r="F296" s="384"/>
    </row>
    <row r="297" spans="1:6">
      <c r="A297" s="380"/>
      <c r="B297" s="336" t="s">
        <v>783</v>
      </c>
      <c r="C297" s="331"/>
      <c r="D297" s="331"/>
      <c r="E297" s="331"/>
      <c r="F297" s="384"/>
    </row>
    <row r="298" spans="1:6">
      <c r="A298" s="380"/>
      <c r="B298" s="336" t="s">
        <v>784</v>
      </c>
      <c r="C298" s="331"/>
      <c r="D298" s="331"/>
      <c r="E298" s="331"/>
      <c r="F298" s="384"/>
    </row>
    <row r="299" spans="1:6">
      <c r="A299" s="380"/>
      <c r="B299" s="336" t="s">
        <v>776</v>
      </c>
      <c r="C299" s="331"/>
      <c r="D299" s="331"/>
      <c r="E299" s="331"/>
      <c r="F299" s="384"/>
    </row>
    <row r="300" spans="1:6">
      <c r="A300" s="380"/>
      <c r="B300" s="336" t="s">
        <v>1396</v>
      </c>
      <c r="C300" s="331">
        <v>52</v>
      </c>
      <c r="D300" s="331" t="s">
        <v>9</v>
      </c>
      <c r="E300" s="331">
        <v>7000</v>
      </c>
      <c r="F300" s="384">
        <f>E300*C300</f>
        <v>364000</v>
      </c>
    </row>
    <row r="301" spans="1:6">
      <c r="A301" s="380"/>
      <c r="B301" s="336"/>
      <c r="C301" s="331"/>
      <c r="D301" s="331"/>
      <c r="E301" s="331"/>
      <c r="F301" s="384"/>
    </row>
    <row r="302" spans="1:6">
      <c r="A302" s="380" t="s">
        <v>785</v>
      </c>
      <c r="B302" s="336" t="s">
        <v>786</v>
      </c>
      <c r="C302" s="331"/>
      <c r="D302" s="331"/>
      <c r="E302" s="331"/>
      <c r="F302" s="384"/>
    </row>
    <row r="303" spans="1:6">
      <c r="A303" s="380"/>
      <c r="B303" s="336" t="s">
        <v>769</v>
      </c>
      <c r="C303" s="331"/>
      <c r="D303" s="331"/>
      <c r="E303" s="331"/>
      <c r="F303" s="384"/>
    </row>
    <row r="304" spans="1:6">
      <c r="A304" s="380"/>
      <c r="B304" s="336" t="s">
        <v>787</v>
      </c>
      <c r="C304" s="331"/>
      <c r="D304" s="331"/>
      <c r="E304" s="331"/>
      <c r="F304" s="384"/>
    </row>
    <row r="305" spans="1:6">
      <c r="A305" s="380"/>
      <c r="B305" s="336" t="s">
        <v>788</v>
      </c>
      <c r="C305" s="331"/>
      <c r="D305" s="331"/>
      <c r="E305" s="331"/>
      <c r="F305" s="384"/>
    </row>
    <row r="306" spans="1:6">
      <c r="A306" s="380"/>
      <c r="B306" s="336" t="s">
        <v>1360</v>
      </c>
      <c r="C306" s="331">
        <v>20</v>
      </c>
      <c r="D306" s="331" t="s">
        <v>9</v>
      </c>
      <c r="E306" s="331">
        <v>1290</v>
      </c>
      <c r="F306" s="384">
        <f>E306*C306</f>
        <v>25800</v>
      </c>
    </row>
    <row r="307" spans="1:6">
      <c r="A307" s="380"/>
      <c r="B307" s="336"/>
      <c r="C307" s="331"/>
      <c r="D307" s="331"/>
      <c r="E307" s="331"/>
      <c r="F307" s="384"/>
    </row>
    <row r="308" spans="1:6">
      <c r="A308" s="380" t="s">
        <v>789</v>
      </c>
      <c r="B308" s="336" t="s">
        <v>790</v>
      </c>
      <c r="C308" s="331"/>
      <c r="D308" s="331"/>
      <c r="E308" s="331"/>
      <c r="F308" s="384"/>
    </row>
    <row r="309" spans="1:6">
      <c r="A309" s="380"/>
      <c r="B309" s="336" t="s">
        <v>769</v>
      </c>
      <c r="C309" s="331"/>
      <c r="D309" s="331"/>
      <c r="E309" s="331"/>
      <c r="F309" s="384"/>
    </row>
    <row r="310" spans="1:6">
      <c r="A310" s="380"/>
      <c r="B310" s="336" t="s">
        <v>779</v>
      </c>
      <c r="C310" s="331"/>
      <c r="D310" s="331"/>
      <c r="E310" s="331"/>
      <c r="F310" s="384"/>
    </row>
    <row r="311" spans="1:6">
      <c r="A311" s="380"/>
      <c r="B311" s="336" t="s">
        <v>791</v>
      </c>
      <c r="C311" s="331"/>
      <c r="D311" s="331"/>
      <c r="E311" s="331"/>
      <c r="F311" s="384"/>
    </row>
    <row r="312" spans="1:6">
      <c r="A312" s="380"/>
      <c r="B312" s="336" t="s">
        <v>776</v>
      </c>
      <c r="C312" s="331"/>
      <c r="D312" s="331"/>
      <c r="E312" s="331"/>
      <c r="F312" s="384"/>
    </row>
    <row r="313" spans="1:6">
      <c r="A313" s="380"/>
      <c r="B313" s="338" t="s">
        <v>1391</v>
      </c>
      <c r="C313" s="331">
        <v>142</v>
      </c>
      <c r="D313" s="331" t="s">
        <v>9</v>
      </c>
      <c r="E313" s="331">
        <v>4200</v>
      </c>
      <c r="F313" s="384">
        <f>E313*C313</f>
        <v>596400</v>
      </c>
    </row>
    <row r="314" spans="1:6">
      <c r="A314" s="380"/>
      <c r="B314" s="336"/>
      <c r="C314" s="331"/>
      <c r="D314" s="331"/>
      <c r="E314" s="331"/>
      <c r="F314" s="384"/>
    </row>
    <row r="315" spans="1:6">
      <c r="A315" s="380" t="s">
        <v>792</v>
      </c>
      <c r="B315" s="336" t="s">
        <v>790</v>
      </c>
      <c r="C315" s="331"/>
      <c r="D315" s="331"/>
      <c r="E315" s="331"/>
      <c r="F315" s="384"/>
    </row>
    <row r="316" spans="1:6">
      <c r="A316" s="380"/>
      <c r="B316" s="336" t="s">
        <v>769</v>
      </c>
      <c r="C316" s="331"/>
      <c r="D316" s="331"/>
      <c r="E316" s="331"/>
      <c r="F316" s="384"/>
    </row>
    <row r="317" spans="1:6">
      <c r="A317" s="380"/>
      <c r="B317" s="336" t="s">
        <v>779</v>
      </c>
      <c r="C317" s="331"/>
      <c r="D317" s="331"/>
      <c r="E317" s="331"/>
      <c r="F317" s="384"/>
    </row>
    <row r="318" spans="1:6">
      <c r="A318" s="380"/>
      <c r="B318" s="336" t="s">
        <v>791</v>
      </c>
      <c r="C318" s="331"/>
      <c r="D318" s="331"/>
      <c r="E318" s="331"/>
      <c r="F318" s="384"/>
    </row>
    <row r="319" spans="1:6">
      <c r="A319" s="380"/>
      <c r="B319" s="336" t="s">
        <v>1392</v>
      </c>
      <c r="C319" s="331"/>
      <c r="D319" s="331"/>
      <c r="E319" s="331"/>
      <c r="F319" s="384"/>
    </row>
    <row r="320" spans="1:6">
      <c r="A320" s="380"/>
      <c r="B320" s="336" t="s">
        <v>776</v>
      </c>
      <c r="C320" s="331"/>
      <c r="D320" s="331"/>
      <c r="E320" s="331"/>
      <c r="F320" s="384"/>
    </row>
    <row r="321" spans="1:6">
      <c r="A321" s="380"/>
      <c r="B321" s="336" t="s">
        <v>1391</v>
      </c>
      <c r="C321" s="331">
        <v>15</v>
      </c>
      <c r="D321" s="331" t="s">
        <v>9</v>
      </c>
      <c r="E321" s="331">
        <v>4200</v>
      </c>
      <c r="F321" s="384">
        <f>E321*C321</f>
        <v>63000</v>
      </c>
    </row>
    <row r="322" spans="1:6">
      <c r="A322" s="380"/>
      <c r="B322" s="336"/>
      <c r="C322" s="331"/>
      <c r="D322" s="331"/>
      <c r="E322" s="331"/>
      <c r="F322" s="384"/>
    </row>
    <row r="323" spans="1:6">
      <c r="A323" s="380" t="s">
        <v>793</v>
      </c>
      <c r="B323" s="336" t="s">
        <v>790</v>
      </c>
      <c r="C323" s="331"/>
      <c r="D323" s="331"/>
      <c r="E323" s="331"/>
      <c r="F323" s="384"/>
    </row>
    <row r="324" spans="1:6">
      <c r="A324" s="380"/>
      <c r="B324" s="336" t="s">
        <v>769</v>
      </c>
      <c r="C324" s="331"/>
      <c r="D324" s="331"/>
      <c r="E324" s="331"/>
      <c r="F324" s="384"/>
    </row>
    <row r="325" spans="1:6">
      <c r="A325" s="380"/>
      <c r="B325" s="336" t="s">
        <v>1362</v>
      </c>
      <c r="C325" s="331"/>
      <c r="D325" s="331"/>
      <c r="E325" s="331"/>
      <c r="F325" s="384"/>
    </row>
    <row r="326" spans="1:6">
      <c r="A326" s="380"/>
      <c r="B326" s="336" t="s">
        <v>791</v>
      </c>
      <c r="C326" s="331"/>
      <c r="D326" s="331"/>
      <c r="E326" s="331"/>
      <c r="F326" s="384"/>
    </row>
    <row r="327" spans="1:6">
      <c r="A327" s="380"/>
      <c r="B327" s="336" t="s">
        <v>1376</v>
      </c>
      <c r="C327" s="331"/>
      <c r="D327" s="331"/>
      <c r="E327" s="331"/>
      <c r="F327" s="384"/>
    </row>
    <row r="328" spans="1:6">
      <c r="A328" s="380"/>
      <c r="B328" s="336" t="s">
        <v>776</v>
      </c>
      <c r="C328" s="331"/>
      <c r="D328" s="331"/>
      <c r="E328" s="331"/>
      <c r="F328" s="384"/>
    </row>
    <row r="329" spans="1:6">
      <c r="A329" s="380"/>
      <c r="B329" s="336" t="s">
        <v>1394</v>
      </c>
      <c r="C329" s="331">
        <v>13</v>
      </c>
      <c r="D329" s="331" t="s">
        <v>9</v>
      </c>
      <c r="E329" s="331">
        <v>11500</v>
      </c>
      <c r="F329" s="384">
        <f>E329*C329</f>
        <v>149500</v>
      </c>
    </row>
    <row r="330" spans="1:6">
      <c r="A330" s="380"/>
      <c r="B330" s="336"/>
      <c r="C330" s="331"/>
      <c r="D330" s="331"/>
      <c r="E330" s="331"/>
      <c r="F330" s="384"/>
    </row>
    <row r="331" spans="1:6">
      <c r="A331" s="380" t="s">
        <v>794</v>
      </c>
      <c r="B331" s="336" t="s">
        <v>1393</v>
      </c>
      <c r="C331" s="331"/>
      <c r="D331" s="331"/>
      <c r="E331" s="331"/>
      <c r="F331" s="384"/>
    </row>
    <row r="332" spans="1:6">
      <c r="A332" s="380"/>
      <c r="B332" s="336" t="s">
        <v>1397</v>
      </c>
      <c r="C332" s="331"/>
      <c r="D332" s="331"/>
      <c r="E332" s="331"/>
      <c r="F332" s="384"/>
    </row>
    <row r="333" spans="1:6">
      <c r="A333" s="380"/>
      <c r="B333" s="336" t="s">
        <v>1395</v>
      </c>
      <c r="C333" s="331">
        <v>235</v>
      </c>
      <c r="D333" s="331" t="s">
        <v>593</v>
      </c>
      <c r="E333" s="331">
        <v>3800</v>
      </c>
      <c r="F333" s="384">
        <f>E333*C333</f>
        <v>893000</v>
      </c>
    </row>
    <row r="334" spans="1:6">
      <c r="A334" s="380"/>
      <c r="B334" s="336"/>
      <c r="C334" s="331"/>
      <c r="D334" s="331"/>
      <c r="E334" s="331"/>
      <c r="F334" s="384"/>
    </row>
    <row r="335" spans="1:6">
      <c r="A335" s="380" t="s">
        <v>795</v>
      </c>
      <c r="B335" s="336" t="s">
        <v>796</v>
      </c>
      <c r="C335" s="331"/>
      <c r="D335" s="331"/>
      <c r="E335" s="331"/>
      <c r="F335" s="384"/>
    </row>
    <row r="336" spans="1:6">
      <c r="A336" s="380"/>
      <c r="B336" s="336" t="s">
        <v>769</v>
      </c>
      <c r="C336" s="331"/>
      <c r="D336" s="331"/>
      <c r="E336" s="331"/>
      <c r="F336" s="384"/>
    </row>
    <row r="337" spans="1:6">
      <c r="A337" s="380"/>
      <c r="B337" s="336" t="s">
        <v>797</v>
      </c>
      <c r="C337" s="331"/>
      <c r="D337" s="331"/>
      <c r="E337" s="331"/>
      <c r="F337" s="384"/>
    </row>
    <row r="338" spans="1:6">
      <c r="A338" s="380"/>
      <c r="B338" s="336" t="s">
        <v>798</v>
      </c>
      <c r="C338" s="331"/>
      <c r="D338" s="331"/>
      <c r="E338" s="331"/>
      <c r="F338" s="384"/>
    </row>
    <row r="339" spans="1:6">
      <c r="A339" s="380"/>
      <c r="B339" s="336" t="s">
        <v>1364</v>
      </c>
      <c r="C339" s="331">
        <v>50</v>
      </c>
      <c r="D339" s="331" t="s">
        <v>593</v>
      </c>
      <c r="E339" s="331">
        <v>350</v>
      </c>
      <c r="F339" s="384">
        <f>E339*C339</f>
        <v>17500</v>
      </c>
    </row>
    <row r="340" spans="1:6">
      <c r="A340" s="380"/>
      <c r="B340" s="336" t="s">
        <v>1363</v>
      </c>
      <c r="C340" s="331">
        <v>10</v>
      </c>
      <c r="D340" s="331" t="s">
        <v>679</v>
      </c>
      <c r="E340" s="331">
        <v>2700</v>
      </c>
      <c r="F340" s="384">
        <f>E340*C340</f>
        <v>27000</v>
      </c>
    </row>
    <row r="341" spans="1:6">
      <c r="A341" s="380"/>
      <c r="B341" s="336"/>
      <c r="C341" s="331"/>
      <c r="D341" s="331"/>
      <c r="E341" s="331"/>
      <c r="F341" s="384"/>
    </row>
    <row r="342" spans="1:6" ht="28.8">
      <c r="A342" s="380" t="s">
        <v>1385</v>
      </c>
      <c r="B342" s="324" t="s">
        <v>1384</v>
      </c>
      <c r="C342" s="331"/>
      <c r="D342" s="331"/>
      <c r="E342" s="331"/>
      <c r="F342" s="384"/>
    </row>
    <row r="343" spans="1:6">
      <c r="A343" s="380"/>
      <c r="B343" s="324" t="s">
        <v>1383</v>
      </c>
      <c r="C343" s="331">
        <v>10</v>
      </c>
      <c r="D343" s="331" t="s">
        <v>209</v>
      </c>
      <c r="E343" s="331">
        <v>6000</v>
      </c>
      <c r="F343" s="384">
        <f>E343*C343</f>
        <v>60000</v>
      </c>
    </row>
    <row r="344" spans="1:6">
      <c r="A344" s="380"/>
      <c r="B344" s="336"/>
      <c r="C344" s="331"/>
      <c r="D344" s="331"/>
      <c r="E344" s="331"/>
      <c r="F344" s="384"/>
    </row>
    <row r="345" spans="1:6">
      <c r="A345" s="380" t="s">
        <v>593</v>
      </c>
      <c r="B345" s="336" t="s">
        <v>799</v>
      </c>
      <c r="C345" s="331"/>
      <c r="D345" s="331"/>
      <c r="E345" s="331"/>
      <c r="F345" s="384"/>
    </row>
    <row r="346" spans="1:6">
      <c r="A346" s="380"/>
      <c r="B346" s="336" t="s">
        <v>769</v>
      </c>
      <c r="C346" s="331"/>
      <c r="D346" s="331"/>
      <c r="E346" s="331"/>
      <c r="F346" s="384"/>
    </row>
    <row r="347" spans="1:6">
      <c r="A347" s="380"/>
      <c r="B347" s="336" t="s">
        <v>800</v>
      </c>
      <c r="C347" s="357"/>
      <c r="D347" s="357"/>
      <c r="E347" s="357"/>
      <c r="F347" s="384"/>
    </row>
    <row r="348" spans="1:6">
      <c r="A348" s="380"/>
      <c r="B348" s="336" t="s">
        <v>1365</v>
      </c>
      <c r="C348" s="357">
        <v>56</v>
      </c>
      <c r="D348" s="357" t="s">
        <v>211</v>
      </c>
      <c r="E348" s="357">
        <v>4600</v>
      </c>
      <c r="F348" s="384">
        <f>E348*C348</f>
        <v>257600</v>
      </c>
    </row>
    <row r="349" spans="1:6">
      <c r="A349" s="380"/>
      <c r="B349" s="336"/>
      <c r="C349" s="357"/>
      <c r="D349" s="357"/>
      <c r="E349" s="358"/>
      <c r="F349" s="384"/>
    </row>
    <row r="350" spans="1:6" ht="43.2">
      <c r="A350" s="389" t="s">
        <v>867</v>
      </c>
      <c r="B350" s="338" t="s">
        <v>1279</v>
      </c>
      <c r="C350" s="357">
        <v>50</v>
      </c>
      <c r="D350" s="357" t="s">
        <v>211</v>
      </c>
      <c r="E350" s="357">
        <v>1800</v>
      </c>
      <c r="F350" s="384">
        <f>E350*C350</f>
        <v>90000</v>
      </c>
    </row>
    <row r="351" spans="1:6">
      <c r="A351" s="380"/>
      <c r="B351" s="338"/>
      <c r="C351" s="357"/>
      <c r="D351" s="357"/>
      <c r="E351" s="357"/>
      <c r="F351" s="384"/>
    </row>
    <row r="352" spans="1:6">
      <c r="A352" s="389" t="s">
        <v>868</v>
      </c>
      <c r="B352" s="336" t="s">
        <v>801</v>
      </c>
      <c r="C352" s="357"/>
      <c r="D352" s="357"/>
      <c r="E352" s="357"/>
      <c r="F352" s="384"/>
    </row>
    <row r="353" spans="1:6">
      <c r="A353" s="380"/>
      <c r="B353" s="336" t="s">
        <v>802</v>
      </c>
      <c r="C353" s="357"/>
      <c r="D353" s="357"/>
      <c r="E353" s="357"/>
      <c r="F353" s="384"/>
    </row>
    <row r="354" spans="1:6">
      <c r="A354" s="380"/>
      <c r="B354" s="336" t="s">
        <v>803</v>
      </c>
      <c r="C354" s="357"/>
      <c r="D354" s="357"/>
      <c r="E354" s="357"/>
      <c r="F354" s="384"/>
    </row>
    <row r="355" spans="1:6">
      <c r="A355" s="380"/>
      <c r="B355" s="336" t="s">
        <v>1366</v>
      </c>
      <c r="C355" s="357">
        <v>14</v>
      </c>
      <c r="D355" s="357" t="s">
        <v>593</v>
      </c>
      <c r="E355" s="357">
        <v>3500</v>
      </c>
      <c r="F355" s="384">
        <f>E355*C355</f>
        <v>49000</v>
      </c>
    </row>
    <row r="356" spans="1:6">
      <c r="A356" s="380"/>
      <c r="B356" s="336"/>
      <c r="C356" s="331"/>
      <c r="D356" s="331"/>
      <c r="E356" s="331"/>
      <c r="F356" s="384"/>
    </row>
    <row r="357" spans="1:6" ht="43.2">
      <c r="A357" s="389" t="s">
        <v>1277</v>
      </c>
      <c r="B357" s="359" t="s">
        <v>804</v>
      </c>
      <c r="C357" s="331"/>
      <c r="D357" s="331"/>
      <c r="E357" s="331"/>
      <c r="F357" s="384"/>
    </row>
    <row r="358" spans="1:6">
      <c r="A358" s="380"/>
      <c r="B358" s="359" t="s">
        <v>805</v>
      </c>
      <c r="C358" s="331"/>
      <c r="D358" s="331"/>
      <c r="E358" s="331"/>
      <c r="F358" s="384"/>
    </row>
    <row r="359" spans="1:6">
      <c r="A359" s="380"/>
      <c r="B359" s="359" t="s">
        <v>806</v>
      </c>
      <c r="C359" s="331"/>
      <c r="D359" s="331"/>
      <c r="E359" s="331"/>
      <c r="F359" s="384"/>
    </row>
    <row r="360" spans="1:6">
      <c r="A360" s="380"/>
      <c r="B360" s="359" t="s">
        <v>807</v>
      </c>
      <c r="C360" s="331"/>
      <c r="D360" s="331"/>
      <c r="E360" s="331"/>
      <c r="F360" s="384"/>
    </row>
    <row r="361" spans="1:6">
      <c r="A361" s="380"/>
      <c r="B361" s="360" t="s">
        <v>808</v>
      </c>
      <c r="C361" s="331"/>
      <c r="D361" s="331"/>
      <c r="E361" s="331"/>
      <c r="F361" s="384"/>
    </row>
    <row r="362" spans="1:6">
      <c r="A362" s="380"/>
      <c r="B362" s="359" t="s">
        <v>809</v>
      </c>
      <c r="C362" s="331"/>
      <c r="D362" s="331"/>
      <c r="E362" s="331"/>
      <c r="F362" s="384"/>
    </row>
    <row r="363" spans="1:6">
      <c r="A363" s="380"/>
      <c r="B363" s="359" t="s">
        <v>810</v>
      </c>
      <c r="C363" s="331"/>
      <c r="D363" s="331"/>
      <c r="E363" s="331"/>
      <c r="F363" s="384"/>
    </row>
    <row r="364" spans="1:6">
      <c r="A364" s="380"/>
      <c r="B364" s="359" t="s">
        <v>811</v>
      </c>
      <c r="C364" s="331"/>
      <c r="D364" s="331"/>
      <c r="E364" s="331"/>
      <c r="F364" s="384"/>
    </row>
    <row r="365" spans="1:6">
      <c r="A365" s="380"/>
      <c r="B365" s="359" t="s">
        <v>812</v>
      </c>
      <c r="C365" s="331"/>
      <c r="D365" s="331"/>
      <c r="E365" s="331"/>
      <c r="F365" s="384"/>
    </row>
    <row r="366" spans="1:6">
      <c r="A366" s="380"/>
      <c r="B366" s="359" t="s">
        <v>813</v>
      </c>
      <c r="C366" s="331"/>
      <c r="D366" s="331"/>
      <c r="E366" s="331"/>
      <c r="F366" s="384"/>
    </row>
    <row r="367" spans="1:6">
      <c r="A367" s="380"/>
      <c r="B367" s="359" t="s">
        <v>814</v>
      </c>
      <c r="C367" s="331"/>
      <c r="D367" s="331"/>
      <c r="E367" s="331"/>
      <c r="F367" s="384"/>
    </row>
    <row r="368" spans="1:6">
      <c r="A368" s="380"/>
      <c r="B368" s="359" t="s">
        <v>815</v>
      </c>
      <c r="C368" s="331"/>
      <c r="D368" s="331"/>
      <c r="E368" s="331"/>
      <c r="F368" s="384"/>
    </row>
    <row r="369" spans="1:6">
      <c r="A369" s="380"/>
      <c r="B369" s="359" t="s">
        <v>816</v>
      </c>
      <c r="C369" s="331"/>
      <c r="D369" s="331"/>
      <c r="E369" s="331"/>
      <c r="F369" s="384"/>
    </row>
    <row r="370" spans="1:6">
      <c r="A370" s="398"/>
      <c r="B370" s="359" t="s">
        <v>817</v>
      </c>
      <c r="C370" s="331">
        <v>24</v>
      </c>
      <c r="D370" s="331" t="s">
        <v>9</v>
      </c>
      <c r="E370" s="331">
        <v>4500</v>
      </c>
      <c r="F370" s="384">
        <f>E370*C370</f>
        <v>108000</v>
      </c>
    </row>
    <row r="371" spans="1:6">
      <c r="A371" s="380"/>
      <c r="B371" s="336"/>
      <c r="C371" s="331"/>
      <c r="D371" s="331"/>
      <c r="E371" s="331"/>
      <c r="F371" s="384"/>
    </row>
    <row r="372" spans="1:6" ht="28.8">
      <c r="A372" s="380" t="s">
        <v>1278</v>
      </c>
      <c r="B372" s="336" t="s">
        <v>1389</v>
      </c>
      <c r="C372" s="331"/>
      <c r="D372" s="331"/>
      <c r="E372" s="331"/>
      <c r="F372" s="384"/>
    </row>
    <row r="373" spans="1:6" ht="41.4">
      <c r="A373" s="399" t="s">
        <v>618</v>
      </c>
      <c r="B373" s="322" t="s">
        <v>1398</v>
      </c>
      <c r="C373" s="331">
        <v>2</v>
      </c>
      <c r="D373" s="331" t="s">
        <v>9</v>
      </c>
      <c r="E373" s="331">
        <v>225000</v>
      </c>
      <c r="F373" s="384">
        <f t="shared" ref="F373:F377" si="0">E373*C373</f>
        <v>450000</v>
      </c>
    </row>
    <row r="374" spans="1:6" ht="41.4">
      <c r="A374" s="399" t="s">
        <v>871</v>
      </c>
      <c r="B374" s="322" t="s">
        <v>1399</v>
      </c>
      <c r="C374" s="331">
        <v>4</v>
      </c>
      <c r="D374" s="331" t="s">
        <v>9</v>
      </c>
      <c r="E374" s="331">
        <v>5500</v>
      </c>
      <c r="F374" s="384">
        <f t="shared" si="0"/>
        <v>22000</v>
      </c>
    </row>
    <row r="375" spans="1:6" ht="41.4">
      <c r="A375" s="399" t="s">
        <v>872</v>
      </c>
      <c r="B375" s="322" t="s">
        <v>1400</v>
      </c>
      <c r="C375" s="331">
        <v>4</v>
      </c>
      <c r="D375" s="331" t="s">
        <v>9</v>
      </c>
      <c r="E375" s="331">
        <v>10000</v>
      </c>
      <c r="F375" s="384">
        <f t="shared" si="0"/>
        <v>40000</v>
      </c>
    </row>
    <row r="376" spans="1:6" ht="41.4">
      <c r="A376" s="399" t="s">
        <v>873</v>
      </c>
      <c r="B376" s="322" t="s">
        <v>1401</v>
      </c>
      <c r="C376" s="331">
        <v>3</v>
      </c>
      <c r="D376" s="331" t="s">
        <v>9</v>
      </c>
      <c r="E376" s="331">
        <v>95000</v>
      </c>
      <c r="F376" s="384">
        <f t="shared" si="0"/>
        <v>285000</v>
      </c>
    </row>
    <row r="377" spans="1:6" ht="27.6">
      <c r="A377" s="399" t="s">
        <v>874</v>
      </c>
      <c r="B377" s="322" t="s">
        <v>1377</v>
      </c>
      <c r="C377" s="331">
        <v>2</v>
      </c>
      <c r="D377" s="331" t="s">
        <v>9</v>
      </c>
      <c r="E377" s="331">
        <v>29000</v>
      </c>
      <c r="F377" s="384">
        <f t="shared" si="0"/>
        <v>58000</v>
      </c>
    </row>
    <row r="378" spans="1:6">
      <c r="A378" s="399"/>
      <c r="B378" s="322"/>
      <c r="C378" s="331"/>
      <c r="D378" s="331"/>
      <c r="E378" s="331"/>
      <c r="F378" s="384"/>
    </row>
    <row r="379" spans="1:6" ht="27.6">
      <c r="A379" s="399" t="s">
        <v>880</v>
      </c>
      <c r="B379" s="322" t="s">
        <v>1402</v>
      </c>
      <c r="C379" s="331">
        <v>8</v>
      </c>
      <c r="D379" s="331" t="s">
        <v>9</v>
      </c>
      <c r="E379" s="331">
        <v>16000</v>
      </c>
      <c r="F379" s="384">
        <f t="shared" ref="F379:F381" si="1">E379*C379</f>
        <v>128000</v>
      </c>
    </row>
    <row r="380" spans="1:6">
      <c r="A380" s="399" t="s">
        <v>881</v>
      </c>
      <c r="B380" s="322" t="s">
        <v>1378</v>
      </c>
      <c r="C380" s="331">
        <v>1</v>
      </c>
      <c r="D380" s="331" t="s">
        <v>9</v>
      </c>
      <c r="E380" s="331">
        <v>39000</v>
      </c>
      <c r="F380" s="384">
        <f t="shared" si="1"/>
        <v>39000</v>
      </c>
    </row>
    <row r="381" spans="1:6">
      <c r="A381" s="399" t="s">
        <v>882</v>
      </c>
      <c r="B381" s="322" t="s">
        <v>1379</v>
      </c>
      <c r="C381" s="331">
        <v>3</v>
      </c>
      <c r="D381" s="331" t="s">
        <v>9</v>
      </c>
      <c r="E381" s="331">
        <v>18000</v>
      </c>
      <c r="F381" s="384">
        <f t="shared" si="1"/>
        <v>54000</v>
      </c>
    </row>
    <row r="382" spans="1:6">
      <c r="A382" s="399"/>
      <c r="B382" s="322"/>
      <c r="C382" s="331"/>
      <c r="D382" s="331"/>
      <c r="E382" s="331"/>
      <c r="F382" s="384"/>
    </row>
    <row r="383" spans="1:6" ht="27.6">
      <c r="A383" s="399" t="s">
        <v>878</v>
      </c>
      <c r="B383" s="322" t="s">
        <v>1403</v>
      </c>
      <c r="C383" s="331">
        <v>2</v>
      </c>
      <c r="D383" s="331" t="s">
        <v>9</v>
      </c>
      <c r="E383" s="331">
        <v>148000</v>
      </c>
      <c r="F383" s="384">
        <f t="shared" ref="F383:F386" si="2">E383*C383</f>
        <v>296000</v>
      </c>
    </row>
    <row r="384" spans="1:6" ht="27.6">
      <c r="A384" s="380" t="s">
        <v>879</v>
      </c>
      <c r="B384" s="322" t="s">
        <v>1380</v>
      </c>
      <c r="C384" s="331">
        <v>8</v>
      </c>
      <c r="D384" s="331" t="s">
        <v>9</v>
      </c>
      <c r="E384" s="331">
        <v>9500</v>
      </c>
      <c r="F384" s="384">
        <f t="shared" si="2"/>
        <v>76000</v>
      </c>
    </row>
    <row r="385" spans="1:6">
      <c r="A385" s="380" t="s">
        <v>882</v>
      </c>
      <c r="B385" s="322" t="s">
        <v>1381</v>
      </c>
      <c r="C385" s="331">
        <v>6</v>
      </c>
      <c r="D385" s="331" t="s">
        <v>9</v>
      </c>
      <c r="E385" s="331">
        <v>7500</v>
      </c>
      <c r="F385" s="384">
        <f t="shared" si="2"/>
        <v>45000</v>
      </c>
    </row>
    <row r="386" spans="1:6">
      <c r="A386" s="380" t="s">
        <v>1386</v>
      </c>
      <c r="B386" s="323" t="s">
        <v>1382</v>
      </c>
      <c r="C386" s="331">
        <v>1</v>
      </c>
      <c r="D386" s="331" t="s">
        <v>9</v>
      </c>
      <c r="E386" s="331">
        <v>400000</v>
      </c>
      <c r="F386" s="384">
        <f t="shared" si="2"/>
        <v>400000</v>
      </c>
    </row>
    <row r="387" spans="1:6">
      <c r="A387" s="380"/>
      <c r="B387" s="336"/>
      <c r="C387" s="331"/>
      <c r="D387" s="331"/>
      <c r="E387" s="331"/>
      <c r="F387" s="384"/>
    </row>
    <row r="388" spans="1:6">
      <c r="A388" s="380"/>
      <c r="B388" s="345" t="s">
        <v>905</v>
      </c>
      <c r="C388" s="331"/>
      <c r="D388" s="331"/>
      <c r="E388" s="347"/>
      <c r="F388" s="390">
        <f>SUM(F255:F387)</f>
        <v>6057450</v>
      </c>
    </row>
    <row r="389" spans="1:6" s="202" customFormat="1">
      <c r="A389" s="380"/>
      <c r="B389" s="327"/>
      <c r="C389" s="331"/>
      <c r="D389" s="331"/>
      <c r="E389" s="355"/>
      <c r="F389" s="384"/>
    </row>
    <row r="390" spans="1:6">
      <c r="A390" s="378">
        <v>10</v>
      </c>
      <c r="B390" s="327" t="s">
        <v>828</v>
      </c>
      <c r="C390" s="331"/>
      <c r="D390" s="331"/>
      <c r="E390" s="347"/>
      <c r="F390" s="390"/>
    </row>
    <row r="391" spans="1:6" ht="116.4">
      <c r="A391" s="378">
        <v>10.1</v>
      </c>
      <c r="B391" s="361" t="s">
        <v>829</v>
      </c>
      <c r="C391" s="331"/>
      <c r="D391" s="331"/>
      <c r="E391" s="331"/>
      <c r="F391" s="390"/>
    </row>
    <row r="392" spans="1:6">
      <c r="A392" s="378" t="s">
        <v>137</v>
      </c>
      <c r="B392" s="336" t="s">
        <v>830</v>
      </c>
      <c r="C392" s="331">
        <v>1750</v>
      </c>
      <c r="D392" s="331" t="s">
        <v>593</v>
      </c>
      <c r="E392" s="331">
        <v>440</v>
      </c>
      <c r="F392" s="384">
        <f>E392*C392</f>
        <v>770000</v>
      </c>
    </row>
    <row r="393" spans="1:6">
      <c r="A393" s="378" t="s">
        <v>138</v>
      </c>
      <c r="B393" s="336" t="s">
        <v>831</v>
      </c>
      <c r="C393" s="331">
        <v>550</v>
      </c>
      <c r="D393" s="331" t="s">
        <v>211</v>
      </c>
      <c r="E393" s="331">
        <v>170</v>
      </c>
      <c r="F393" s="384">
        <f>E393*C393</f>
        <v>93500</v>
      </c>
    </row>
    <row r="394" spans="1:6">
      <c r="A394" s="378" t="s">
        <v>586</v>
      </c>
      <c r="B394" s="336" t="s">
        <v>832</v>
      </c>
      <c r="C394" s="331">
        <v>140</v>
      </c>
      <c r="D394" s="331" t="s">
        <v>209</v>
      </c>
      <c r="E394" s="331">
        <v>170</v>
      </c>
      <c r="F394" s="384">
        <f>E394*C394</f>
        <v>23800</v>
      </c>
    </row>
    <row r="395" spans="1:6">
      <c r="A395" s="378" t="s">
        <v>588</v>
      </c>
      <c r="B395" s="336" t="s">
        <v>833</v>
      </c>
      <c r="C395" s="331">
        <v>420</v>
      </c>
      <c r="D395" s="331" t="s">
        <v>209</v>
      </c>
      <c r="E395" s="331">
        <v>120</v>
      </c>
      <c r="F395" s="384">
        <f>E395*C395</f>
        <v>50400</v>
      </c>
    </row>
    <row r="396" spans="1:6">
      <c r="A396" s="378" t="s">
        <v>614</v>
      </c>
      <c r="B396" s="336" t="s">
        <v>834</v>
      </c>
      <c r="C396" s="331">
        <v>420</v>
      </c>
      <c r="D396" s="331" t="s">
        <v>209</v>
      </c>
      <c r="E396" s="331">
        <v>95</v>
      </c>
      <c r="F396" s="384">
        <f>E396*C396</f>
        <v>39900</v>
      </c>
    </row>
    <row r="397" spans="1:6">
      <c r="A397" s="378"/>
      <c r="B397" s="336"/>
      <c r="C397" s="331"/>
      <c r="D397" s="331"/>
      <c r="E397" s="331"/>
      <c r="F397" s="390"/>
    </row>
    <row r="398" spans="1:6" ht="86.4">
      <c r="A398" s="378">
        <v>10.199999999999999</v>
      </c>
      <c r="B398" s="336" t="s">
        <v>835</v>
      </c>
      <c r="C398" s="331"/>
      <c r="D398" s="331"/>
      <c r="E398" s="331"/>
      <c r="F398" s="390"/>
    </row>
    <row r="399" spans="1:6" ht="72">
      <c r="A399" s="378"/>
      <c r="B399" s="336" t="s">
        <v>836</v>
      </c>
      <c r="C399" s="331"/>
      <c r="D399" s="331"/>
      <c r="E399" s="331"/>
      <c r="F399" s="390"/>
    </row>
    <row r="400" spans="1:6" ht="57.6">
      <c r="A400" s="378" t="s">
        <v>137</v>
      </c>
      <c r="B400" s="336" t="s">
        <v>837</v>
      </c>
      <c r="C400" s="331">
        <v>40</v>
      </c>
      <c r="D400" s="331" t="s">
        <v>209</v>
      </c>
      <c r="E400" s="331">
        <v>1250</v>
      </c>
      <c r="F400" s="390">
        <f>E400*C400</f>
        <v>50000</v>
      </c>
    </row>
    <row r="401" spans="1:6">
      <c r="A401" s="378"/>
      <c r="B401" s="336"/>
      <c r="C401" s="331"/>
      <c r="D401" s="331"/>
      <c r="E401" s="331"/>
      <c r="F401" s="390"/>
    </row>
    <row r="402" spans="1:6" ht="57.6">
      <c r="A402" s="378" t="s">
        <v>138</v>
      </c>
      <c r="B402" s="336" t="s">
        <v>838</v>
      </c>
      <c r="C402" s="331">
        <v>60</v>
      </c>
      <c r="D402" s="331" t="s">
        <v>209</v>
      </c>
      <c r="E402" s="331">
        <v>1050</v>
      </c>
      <c r="F402" s="390">
        <f>E402*C402</f>
        <v>63000</v>
      </c>
    </row>
    <row r="403" spans="1:6">
      <c r="A403" s="378"/>
      <c r="B403" s="336"/>
      <c r="C403" s="331"/>
      <c r="D403" s="331"/>
      <c r="E403" s="331"/>
      <c r="F403" s="390"/>
    </row>
    <row r="404" spans="1:6" ht="57.6">
      <c r="A404" s="378" t="s">
        <v>140</v>
      </c>
      <c r="B404" s="336" t="s">
        <v>839</v>
      </c>
      <c r="C404" s="331">
        <v>155</v>
      </c>
      <c r="D404" s="331" t="s">
        <v>209</v>
      </c>
      <c r="E404" s="331">
        <v>950</v>
      </c>
      <c r="F404" s="390">
        <f>E404*C404</f>
        <v>147250</v>
      </c>
    </row>
    <row r="405" spans="1:6">
      <c r="A405" s="378" t="s">
        <v>584</v>
      </c>
      <c r="B405" s="336" t="s">
        <v>840</v>
      </c>
      <c r="C405" s="331">
        <v>3</v>
      </c>
      <c r="D405" s="331" t="s">
        <v>209</v>
      </c>
      <c r="E405" s="331">
        <v>1875</v>
      </c>
      <c r="F405" s="390">
        <f>E405*C405</f>
        <v>5625</v>
      </c>
    </row>
    <row r="406" spans="1:6">
      <c r="A406" s="378"/>
      <c r="B406" s="336"/>
      <c r="C406" s="331"/>
      <c r="D406" s="331"/>
      <c r="E406" s="331"/>
      <c r="F406" s="390"/>
    </row>
    <row r="407" spans="1:6" ht="28.8">
      <c r="A407" s="378" t="s">
        <v>586</v>
      </c>
      <c r="B407" s="336" t="s">
        <v>841</v>
      </c>
      <c r="C407" s="331">
        <v>5</v>
      </c>
      <c r="D407" s="331" t="s">
        <v>209</v>
      </c>
      <c r="E407" s="331">
        <v>11875</v>
      </c>
      <c r="F407" s="390">
        <f>E407*C407</f>
        <v>59375</v>
      </c>
    </row>
    <row r="408" spans="1:6">
      <c r="A408" s="378"/>
      <c r="B408" s="336"/>
      <c r="C408" s="331"/>
      <c r="D408" s="331"/>
      <c r="E408" s="331"/>
      <c r="F408" s="390"/>
    </row>
    <row r="409" spans="1:6">
      <c r="A409" s="378"/>
      <c r="B409" s="345" t="s">
        <v>906</v>
      </c>
      <c r="C409" s="331"/>
      <c r="D409" s="331"/>
      <c r="E409" s="347"/>
      <c r="F409" s="390">
        <f>SUM(F392:F408)</f>
        <v>1302850</v>
      </c>
    </row>
    <row r="410" spans="1:6">
      <c r="A410" s="378"/>
      <c r="B410" s="327"/>
      <c r="C410" s="331"/>
      <c r="D410" s="331"/>
      <c r="E410" s="347"/>
      <c r="F410" s="390"/>
    </row>
    <row r="411" spans="1:6">
      <c r="A411" s="378">
        <v>11</v>
      </c>
      <c r="B411" s="327" t="s">
        <v>842</v>
      </c>
      <c r="C411" s="331"/>
      <c r="D411" s="331"/>
      <c r="E411" s="347"/>
      <c r="F411" s="390"/>
    </row>
    <row r="412" spans="1:6">
      <c r="A412" s="378"/>
      <c r="B412" s="362" t="s">
        <v>907</v>
      </c>
      <c r="C412" s="331"/>
      <c r="D412" s="331"/>
      <c r="E412" s="347"/>
      <c r="F412" s="390"/>
    </row>
    <row r="413" spans="1:6">
      <c r="A413" s="378">
        <v>11.1</v>
      </c>
      <c r="B413" s="362" t="s">
        <v>908</v>
      </c>
      <c r="C413" s="331"/>
      <c r="D413" s="331"/>
      <c r="E413" s="347"/>
      <c r="F413" s="390"/>
    </row>
    <row r="414" spans="1:6">
      <c r="A414" s="378"/>
      <c r="B414" s="362"/>
      <c r="C414" s="331"/>
      <c r="D414" s="331"/>
      <c r="E414" s="347"/>
      <c r="F414" s="390"/>
    </row>
    <row r="415" spans="1:6" ht="26.4">
      <c r="A415" s="378" t="s">
        <v>137</v>
      </c>
      <c r="B415" s="362" t="s">
        <v>843</v>
      </c>
      <c r="C415" s="331">
        <v>1</v>
      </c>
      <c r="D415" s="331" t="s">
        <v>209</v>
      </c>
      <c r="E415" s="331">
        <v>115000</v>
      </c>
      <c r="F415" s="390">
        <f>E415*C415</f>
        <v>115000</v>
      </c>
    </row>
    <row r="416" spans="1:6">
      <c r="A416" s="378"/>
      <c r="B416" s="362"/>
      <c r="C416" s="331"/>
      <c r="D416" s="331"/>
      <c r="E416" s="331"/>
      <c r="F416" s="390"/>
    </row>
    <row r="417" spans="1:6">
      <c r="A417" s="378" t="s">
        <v>138</v>
      </c>
      <c r="B417" s="362" t="s">
        <v>844</v>
      </c>
      <c r="C417" s="331">
        <v>38</v>
      </c>
      <c r="D417" s="331" t="s">
        <v>845</v>
      </c>
      <c r="E417" s="331">
        <v>2700</v>
      </c>
      <c r="F417" s="390">
        <f>E417*C417</f>
        <v>102600</v>
      </c>
    </row>
    <row r="418" spans="1:6">
      <c r="A418" s="378"/>
      <c r="B418" s="362"/>
      <c r="C418" s="331"/>
      <c r="D418" s="331"/>
      <c r="E418" s="331"/>
      <c r="F418" s="390"/>
    </row>
    <row r="419" spans="1:6" ht="26.4">
      <c r="A419" s="378" t="s">
        <v>140</v>
      </c>
      <c r="B419" s="362" t="s">
        <v>846</v>
      </c>
      <c r="C419" s="331">
        <v>1</v>
      </c>
      <c r="D419" s="331" t="s">
        <v>827</v>
      </c>
      <c r="E419" s="331">
        <v>81252</v>
      </c>
      <c r="F419" s="390">
        <f>E419*C419</f>
        <v>81252</v>
      </c>
    </row>
    <row r="420" spans="1:6">
      <c r="A420" s="378"/>
      <c r="B420" s="362"/>
      <c r="C420" s="331"/>
      <c r="D420" s="331"/>
      <c r="E420" s="331"/>
      <c r="F420" s="390"/>
    </row>
    <row r="421" spans="1:6">
      <c r="A421" s="378" t="s">
        <v>584</v>
      </c>
      <c r="B421" s="362" t="s">
        <v>847</v>
      </c>
      <c r="C421" s="331">
        <v>3</v>
      </c>
      <c r="D421" s="331" t="s">
        <v>209</v>
      </c>
      <c r="E421" s="331">
        <v>8895</v>
      </c>
      <c r="F421" s="390">
        <f>E421*C421</f>
        <v>26685</v>
      </c>
    </row>
    <row r="422" spans="1:6">
      <c r="A422" s="378"/>
      <c r="B422" s="362"/>
      <c r="C422" s="331"/>
      <c r="D422" s="331"/>
      <c r="E422" s="331"/>
      <c r="F422" s="390"/>
    </row>
    <row r="423" spans="1:6" ht="39.6">
      <c r="A423" s="378" t="s">
        <v>586</v>
      </c>
      <c r="B423" s="362" t="s">
        <v>848</v>
      </c>
      <c r="C423" s="331">
        <v>1</v>
      </c>
      <c r="D423" s="331" t="s">
        <v>827</v>
      </c>
      <c r="E423" s="331">
        <v>56152</v>
      </c>
      <c r="F423" s="390">
        <f>E423*C423</f>
        <v>56152</v>
      </c>
    </row>
    <row r="424" spans="1:6">
      <c r="A424" s="378"/>
      <c r="B424" s="362"/>
      <c r="C424" s="331"/>
      <c r="D424" s="331"/>
      <c r="E424" s="331"/>
      <c r="F424" s="390"/>
    </row>
    <row r="425" spans="1:6" ht="52.8">
      <c r="A425" s="378" t="s">
        <v>588</v>
      </c>
      <c r="B425" s="362" t="s">
        <v>909</v>
      </c>
      <c r="C425" s="331">
        <v>1</v>
      </c>
      <c r="D425" s="331" t="s">
        <v>827</v>
      </c>
      <c r="E425" s="331">
        <v>10000</v>
      </c>
      <c r="F425" s="390">
        <f>E425*C425</f>
        <v>10000</v>
      </c>
    </row>
    <row r="426" spans="1:6">
      <c r="A426" s="378"/>
      <c r="B426" s="362"/>
      <c r="C426" s="331"/>
      <c r="D426" s="331"/>
      <c r="E426" s="331"/>
      <c r="F426" s="390"/>
    </row>
    <row r="427" spans="1:6">
      <c r="A427" s="378">
        <v>11.2</v>
      </c>
      <c r="B427" s="363" t="s">
        <v>910</v>
      </c>
      <c r="C427" s="331"/>
      <c r="D427" s="331"/>
      <c r="E427" s="331"/>
      <c r="F427" s="390"/>
    </row>
    <row r="428" spans="1:6" ht="26.4">
      <c r="A428" s="378" t="s">
        <v>137</v>
      </c>
      <c r="B428" s="362" t="s">
        <v>849</v>
      </c>
      <c r="C428" s="331">
        <v>1</v>
      </c>
      <c r="D428" s="331" t="s">
        <v>209</v>
      </c>
      <c r="E428" s="331">
        <v>79152</v>
      </c>
      <c r="F428" s="390">
        <f t="shared" ref="F428:F433" si="3">E428*C428</f>
        <v>79152</v>
      </c>
    </row>
    <row r="429" spans="1:6">
      <c r="A429" s="378" t="s">
        <v>138</v>
      </c>
      <c r="B429" s="362" t="s">
        <v>844</v>
      </c>
      <c r="C429" s="331">
        <v>22</v>
      </c>
      <c r="D429" s="331" t="s">
        <v>845</v>
      </c>
      <c r="E429" s="331">
        <v>2700</v>
      </c>
      <c r="F429" s="390">
        <f t="shared" si="3"/>
        <v>59400</v>
      </c>
    </row>
    <row r="430" spans="1:6" ht="26.4">
      <c r="A430" s="378" t="s">
        <v>140</v>
      </c>
      <c r="B430" s="362" t="s">
        <v>846</v>
      </c>
      <c r="C430" s="331">
        <v>1</v>
      </c>
      <c r="D430" s="331" t="s">
        <v>827</v>
      </c>
      <c r="E430" s="331">
        <v>69152</v>
      </c>
      <c r="F430" s="390">
        <f t="shared" si="3"/>
        <v>69152</v>
      </c>
    </row>
    <row r="431" spans="1:6">
      <c r="A431" s="378" t="s">
        <v>584</v>
      </c>
      <c r="B431" s="362" t="s">
        <v>847</v>
      </c>
      <c r="C431" s="331">
        <v>2</v>
      </c>
      <c r="D431" s="331" t="s">
        <v>209</v>
      </c>
      <c r="E431" s="331">
        <v>8895</v>
      </c>
      <c r="F431" s="390">
        <f t="shared" si="3"/>
        <v>17790</v>
      </c>
    </row>
    <row r="432" spans="1:6" ht="39.6">
      <c r="A432" s="378" t="s">
        <v>586</v>
      </c>
      <c r="B432" s="362" t="s">
        <v>848</v>
      </c>
      <c r="C432" s="331">
        <v>1</v>
      </c>
      <c r="D432" s="331" t="s">
        <v>827</v>
      </c>
      <c r="E432" s="331">
        <v>55100</v>
      </c>
      <c r="F432" s="390">
        <f t="shared" si="3"/>
        <v>55100</v>
      </c>
    </row>
    <row r="433" spans="1:6" ht="52.8">
      <c r="A433" s="378" t="s">
        <v>588</v>
      </c>
      <c r="B433" s="362" t="s">
        <v>909</v>
      </c>
      <c r="C433" s="331">
        <v>1</v>
      </c>
      <c r="D433" s="331" t="s">
        <v>827</v>
      </c>
      <c r="E433" s="331">
        <v>110000</v>
      </c>
      <c r="F433" s="390">
        <f t="shared" si="3"/>
        <v>110000</v>
      </c>
    </row>
    <row r="434" spans="1:6">
      <c r="A434" s="378"/>
      <c r="B434" s="327"/>
      <c r="C434" s="331"/>
      <c r="D434" s="331"/>
      <c r="E434" s="331"/>
      <c r="F434" s="390"/>
    </row>
    <row r="435" spans="1:6" ht="15.6">
      <c r="A435" s="378">
        <v>11.3</v>
      </c>
      <c r="B435" s="363" t="s">
        <v>912</v>
      </c>
      <c r="C435" s="331"/>
      <c r="D435" s="331"/>
      <c r="E435" s="331"/>
      <c r="F435" s="390"/>
    </row>
    <row r="436" spans="1:6" ht="79.2">
      <c r="A436" s="378" t="s">
        <v>137</v>
      </c>
      <c r="B436" s="362" t="s">
        <v>850</v>
      </c>
      <c r="C436" s="331">
        <v>1</v>
      </c>
      <c r="D436" s="331" t="s">
        <v>209</v>
      </c>
      <c r="E436" s="331">
        <v>29000</v>
      </c>
      <c r="F436" s="390">
        <f>E436*C436</f>
        <v>29000</v>
      </c>
    </row>
    <row r="437" spans="1:6" ht="39.6">
      <c r="A437" s="378" t="s">
        <v>138</v>
      </c>
      <c r="B437" s="362" t="s">
        <v>851</v>
      </c>
      <c r="C437" s="331">
        <v>1</v>
      </c>
      <c r="D437" s="331" t="s">
        <v>209</v>
      </c>
      <c r="E437" s="331">
        <v>17500</v>
      </c>
      <c r="F437" s="390">
        <f>E437*C437</f>
        <v>17500</v>
      </c>
    </row>
    <row r="438" spans="1:6" ht="26.4">
      <c r="A438" s="378" t="s">
        <v>140</v>
      </c>
      <c r="B438" s="362" t="s">
        <v>852</v>
      </c>
      <c r="C438" s="331">
        <v>1</v>
      </c>
      <c r="D438" s="331" t="s">
        <v>827</v>
      </c>
      <c r="E438" s="331">
        <v>42300</v>
      </c>
      <c r="F438" s="390">
        <f>E438*C438</f>
        <v>42300</v>
      </c>
    </row>
    <row r="439" spans="1:6">
      <c r="A439" s="378" t="s">
        <v>584</v>
      </c>
      <c r="B439" s="362" t="s">
        <v>853</v>
      </c>
      <c r="C439" s="331">
        <v>50</v>
      </c>
      <c r="D439" s="331" t="s">
        <v>854</v>
      </c>
      <c r="E439" s="331">
        <v>180</v>
      </c>
      <c r="F439" s="390">
        <f>E439*C439</f>
        <v>9000</v>
      </c>
    </row>
    <row r="440" spans="1:6">
      <c r="A440" s="378"/>
      <c r="B440" s="327"/>
      <c r="C440" s="331"/>
      <c r="D440" s="331"/>
      <c r="E440" s="331"/>
      <c r="F440" s="390"/>
    </row>
    <row r="441" spans="1:6" ht="15.6">
      <c r="A441" s="378">
        <v>11.4</v>
      </c>
      <c r="B441" s="363" t="s">
        <v>911</v>
      </c>
      <c r="C441" s="331"/>
      <c r="D441" s="331"/>
      <c r="E441" s="331"/>
      <c r="F441" s="390"/>
    </row>
    <row r="442" spans="1:6" ht="39.6">
      <c r="A442" s="378" t="s">
        <v>137</v>
      </c>
      <c r="B442" s="362" t="s">
        <v>855</v>
      </c>
      <c r="C442" s="331">
        <v>1</v>
      </c>
      <c r="D442" s="331" t="s">
        <v>209</v>
      </c>
      <c r="E442" s="331">
        <v>58000</v>
      </c>
      <c r="F442" s="390">
        <f>E442*C442</f>
        <v>58000</v>
      </c>
    </row>
    <row r="443" spans="1:6">
      <c r="A443" s="378"/>
      <c r="B443" s="362"/>
      <c r="C443" s="331"/>
      <c r="D443" s="331"/>
      <c r="E443" s="331"/>
      <c r="F443" s="390"/>
    </row>
    <row r="444" spans="1:6" ht="52.8">
      <c r="A444" s="378" t="s">
        <v>138</v>
      </c>
      <c r="B444" s="362" t="s">
        <v>856</v>
      </c>
      <c r="C444" s="331">
        <v>50</v>
      </c>
      <c r="D444" s="331" t="s">
        <v>854</v>
      </c>
      <c r="E444" s="331">
        <v>1560</v>
      </c>
      <c r="F444" s="390">
        <f>E444*C444</f>
        <v>78000</v>
      </c>
    </row>
    <row r="445" spans="1:6">
      <c r="A445" s="378"/>
      <c r="B445" s="362"/>
      <c r="C445" s="331"/>
      <c r="D445" s="331"/>
      <c r="E445" s="331"/>
      <c r="F445" s="390"/>
    </row>
    <row r="446" spans="1:6">
      <c r="A446" s="378" t="s">
        <v>140</v>
      </c>
      <c r="B446" s="362" t="s">
        <v>857</v>
      </c>
      <c r="C446" s="331">
        <v>1</v>
      </c>
      <c r="D446" s="331" t="s">
        <v>209</v>
      </c>
      <c r="E446" s="331">
        <v>5500</v>
      </c>
      <c r="F446" s="390">
        <f>E446*C446</f>
        <v>5500</v>
      </c>
    </row>
    <row r="447" spans="1:6">
      <c r="A447" s="378"/>
      <c r="B447" s="362"/>
      <c r="C447" s="331"/>
      <c r="D447" s="331"/>
      <c r="E447" s="331"/>
      <c r="F447" s="390"/>
    </row>
    <row r="448" spans="1:6">
      <c r="A448" s="378" t="s">
        <v>584</v>
      </c>
      <c r="B448" s="362" t="s">
        <v>853</v>
      </c>
      <c r="C448" s="331">
        <v>60</v>
      </c>
      <c r="D448" s="331" t="s">
        <v>854</v>
      </c>
      <c r="E448" s="331">
        <v>180</v>
      </c>
      <c r="F448" s="390">
        <f>E448*C448</f>
        <v>10800</v>
      </c>
    </row>
    <row r="449" spans="1:6">
      <c r="A449" s="378"/>
      <c r="B449" s="362"/>
      <c r="C449" s="331"/>
      <c r="D449" s="331"/>
      <c r="E449" s="331"/>
      <c r="F449" s="390"/>
    </row>
    <row r="450" spans="1:6">
      <c r="A450" s="378"/>
      <c r="B450" s="345" t="s">
        <v>917</v>
      </c>
      <c r="C450" s="331"/>
      <c r="D450" s="331"/>
      <c r="E450" s="331"/>
      <c r="F450" s="390">
        <f>SUM(F415:F449)</f>
        <v>1032383</v>
      </c>
    </row>
    <row r="451" spans="1:6">
      <c r="A451" s="378"/>
      <c r="B451" s="345" t="s">
        <v>861</v>
      </c>
      <c r="C451" s="331"/>
      <c r="D451" s="331"/>
      <c r="E451" s="331"/>
      <c r="F451" s="383">
        <f>F450+F409+F388+F241+F222+F136+F71+F42</f>
        <v>16097958</v>
      </c>
    </row>
    <row r="452" spans="1:6">
      <c r="A452" s="378"/>
      <c r="B452" s="327"/>
      <c r="C452" s="331"/>
      <c r="D452" s="331"/>
      <c r="E452" s="331"/>
      <c r="F452" s="390"/>
    </row>
    <row r="453" spans="1:6">
      <c r="A453" s="378">
        <v>12</v>
      </c>
      <c r="B453" s="363" t="s">
        <v>913</v>
      </c>
      <c r="C453" s="331"/>
      <c r="D453" s="331"/>
      <c r="E453" s="331"/>
      <c r="F453" s="390"/>
    </row>
    <row r="454" spans="1:6">
      <c r="A454" s="382"/>
      <c r="B454" s="327" t="s">
        <v>473</v>
      </c>
      <c r="C454" s="331"/>
      <c r="D454" s="331"/>
      <c r="E454" s="331"/>
      <c r="F454" s="384"/>
    </row>
    <row r="455" spans="1:6">
      <c r="A455" s="382"/>
      <c r="B455" s="364"/>
      <c r="C455" s="331"/>
      <c r="D455" s="331"/>
      <c r="E455" s="331"/>
      <c r="F455" s="384"/>
    </row>
    <row r="456" spans="1:6" ht="57.6">
      <c r="A456" s="382">
        <v>12.1</v>
      </c>
      <c r="B456" s="338" t="s">
        <v>914</v>
      </c>
      <c r="C456" s="331"/>
      <c r="D456" s="331"/>
      <c r="E456" s="331"/>
      <c r="F456" s="384"/>
    </row>
    <row r="457" spans="1:6">
      <c r="A457" s="382"/>
      <c r="B457" s="336" t="s">
        <v>818</v>
      </c>
      <c r="C457" s="331">
        <v>1</v>
      </c>
      <c r="D457" s="331" t="s">
        <v>9</v>
      </c>
      <c r="E457" s="331">
        <v>143750</v>
      </c>
      <c r="F457" s="384">
        <f>E457*C457</f>
        <v>143750</v>
      </c>
    </row>
    <row r="458" spans="1:6">
      <c r="A458" s="382"/>
      <c r="B458" s="336"/>
      <c r="C458" s="331"/>
      <c r="D458" s="331"/>
      <c r="E458" s="331"/>
      <c r="F458" s="384"/>
    </row>
    <row r="459" spans="1:6" ht="28.8">
      <c r="A459" s="400" t="s">
        <v>137</v>
      </c>
      <c r="B459" s="336" t="s">
        <v>819</v>
      </c>
      <c r="C459" s="331">
        <v>1</v>
      </c>
      <c r="D459" s="331" t="s">
        <v>9</v>
      </c>
      <c r="E459" s="331">
        <v>40000</v>
      </c>
      <c r="F459" s="384">
        <f>E459*C459</f>
        <v>40000</v>
      </c>
    </row>
    <row r="460" spans="1:6" ht="15">
      <c r="A460" s="382"/>
      <c r="B460" s="333"/>
      <c r="C460" s="331"/>
      <c r="D460" s="331"/>
      <c r="E460" s="331"/>
      <c r="F460" s="384"/>
    </row>
    <row r="461" spans="1:6" ht="28.8">
      <c r="A461" s="400" t="s">
        <v>138</v>
      </c>
      <c r="B461" s="336" t="s">
        <v>820</v>
      </c>
      <c r="C461" s="331">
        <v>76</v>
      </c>
      <c r="D461" s="331" t="s">
        <v>9</v>
      </c>
      <c r="E461" s="331">
        <v>2650</v>
      </c>
      <c r="F461" s="384">
        <f>E461*C461</f>
        <v>201400</v>
      </c>
    </row>
    <row r="462" spans="1:6">
      <c r="A462" s="382"/>
      <c r="B462" s="336"/>
      <c r="C462" s="331"/>
      <c r="D462" s="331"/>
      <c r="E462" s="331"/>
      <c r="F462" s="384"/>
    </row>
    <row r="463" spans="1:6">
      <c r="A463" s="400" t="s">
        <v>140</v>
      </c>
      <c r="B463" s="336" t="s">
        <v>821</v>
      </c>
      <c r="C463" s="331">
        <v>2</v>
      </c>
      <c r="D463" s="331" t="s">
        <v>9</v>
      </c>
      <c r="E463" s="331">
        <v>2250</v>
      </c>
      <c r="F463" s="384">
        <f>E463*C463</f>
        <v>4500</v>
      </c>
    </row>
    <row r="464" spans="1:6">
      <c r="A464" s="382"/>
      <c r="B464" s="336"/>
      <c r="C464" s="331"/>
      <c r="D464" s="331"/>
      <c r="E464" s="331"/>
      <c r="F464" s="384"/>
    </row>
    <row r="465" spans="1:6">
      <c r="A465" s="400" t="s">
        <v>584</v>
      </c>
      <c r="B465" s="336" t="s">
        <v>822</v>
      </c>
      <c r="C465" s="331">
        <v>4</v>
      </c>
      <c r="D465" s="331" t="s">
        <v>9</v>
      </c>
      <c r="E465" s="331">
        <v>1950</v>
      </c>
      <c r="F465" s="384">
        <f>E465*C465</f>
        <v>7800</v>
      </c>
    </row>
    <row r="466" spans="1:6">
      <c r="A466" s="382"/>
      <c r="B466" s="361"/>
      <c r="C466" s="331"/>
      <c r="D466" s="331"/>
      <c r="E466" s="331"/>
      <c r="F466" s="384"/>
    </row>
    <row r="467" spans="1:6" ht="43.2">
      <c r="A467" s="400" t="s">
        <v>586</v>
      </c>
      <c r="B467" s="336" t="s">
        <v>823</v>
      </c>
      <c r="C467" s="331">
        <v>4</v>
      </c>
      <c r="D467" s="331" t="s">
        <v>9</v>
      </c>
      <c r="E467" s="331">
        <v>4250</v>
      </c>
      <c r="F467" s="384">
        <f>E467*C467</f>
        <v>17000</v>
      </c>
    </row>
    <row r="468" spans="1:6" s="202" customFormat="1">
      <c r="A468" s="382"/>
      <c r="B468" s="361"/>
      <c r="C468" s="331"/>
      <c r="D468" s="331"/>
      <c r="E468" s="331"/>
      <c r="F468" s="384"/>
    </row>
    <row r="469" spans="1:6" ht="28.8">
      <c r="A469" s="400" t="s">
        <v>588</v>
      </c>
      <c r="B469" s="336" t="s">
        <v>824</v>
      </c>
      <c r="C469" s="331">
        <v>13</v>
      </c>
      <c r="D469" s="331" t="s">
        <v>9</v>
      </c>
      <c r="E469" s="331">
        <v>250</v>
      </c>
      <c r="F469" s="384">
        <f>E469*C469</f>
        <v>3250</v>
      </c>
    </row>
    <row r="470" spans="1:6">
      <c r="A470" s="382"/>
      <c r="B470" s="336"/>
      <c r="C470" s="331"/>
      <c r="D470" s="331"/>
      <c r="E470" s="331"/>
      <c r="F470" s="384"/>
    </row>
    <row r="471" spans="1:6" ht="28.8">
      <c r="A471" s="400" t="s">
        <v>614</v>
      </c>
      <c r="B471" s="336" t="s">
        <v>825</v>
      </c>
      <c r="C471" s="331">
        <v>1</v>
      </c>
      <c r="D471" s="331" t="s">
        <v>9</v>
      </c>
      <c r="E471" s="331">
        <v>4375</v>
      </c>
      <c r="F471" s="384">
        <f>E471*C471</f>
        <v>4375</v>
      </c>
    </row>
    <row r="472" spans="1:6">
      <c r="A472" s="382"/>
      <c r="B472" s="361"/>
      <c r="C472" s="331"/>
      <c r="D472" s="331"/>
      <c r="E472" s="331"/>
      <c r="F472" s="384"/>
    </row>
    <row r="473" spans="1:6" ht="43.2">
      <c r="A473" s="400" t="s">
        <v>616</v>
      </c>
      <c r="B473" s="336" t="s">
        <v>826</v>
      </c>
      <c r="C473" s="331">
        <v>1</v>
      </c>
      <c r="D473" s="331" t="s">
        <v>9</v>
      </c>
      <c r="E473" s="331">
        <v>5625</v>
      </c>
      <c r="F473" s="384">
        <f>E473*C473</f>
        <v>5625</v>
      </c>
    </row>
    <row r="474" spans="1:6">
      <c r="A474" s="382"/>
      <c r="B474" s="361"/>
      <c r="C474" s="331"/>
      <c r="D474" s="331"/>
      <c r="E474" s="331"/>
      <c r="F474" s="384"/>
    </row>
    <row r="475" spans="1:6" ht="28.8">
      <c r="A475" s="400" t="s">
        <v>618</v>
      </c>
      <c r="B475" s="338" t="s">
        <v>915</v>
      </c>
      <c r="C475" s="331">
        <v>850</v>
      </c>
      <c r="D475" s="331" t="s">
        <v>593</v>
      </c>
      <c r="E475" s="331">
        <v>210</v>
      </c>
      <c r="F475" s="384">
        <f>E475*C475</f>
        <v>178500</v>
      </c>
    </row>
    <row r="476" spans="1:6">
      <c r="A476" s="382"/>
      <c r="B476" s="336"/>
      <c r="C476" s="331"/>
      <c r="D476" s="331"/>
      <c r="E476" s="331"/>
      <c r="F476" s="384"/>
    </row>
    <row r="477" spans="1:6">
      <c r="A477" s="380"/>
      <c r="B477" s="345" t="s">
        <v>916</v>
      </c>
      <c r="C477" s="331"/>
      <c r="D477" s="331"/>
      <c r="E477" s="347"/>
      <c r="F477" s="390">
        <f>SUM(F457:F476)</f>
        <v>606200</v>
      </c>
    </row>
    <row r="478" spans="1:6">
      <c r="A478" s="378"/>
      <c r="B478" s="327"/>
      <c r="C478" s="331"/>
      <c r="D478" s="331"/>
      <c r="E478" s="347"/>
      <c r="F478" s="390"/>
    </row>
    <row r="479" spans="1:6">
      <c r="A479" s="378"/>
      <c r="B479" s="345" t="s">
        <v>918</v>
      </c>
      <c r="C479" s="331"/>
      <c r="D479" s="331"/>
      <c r="E479" s="331"/>
      <c r="F479" s="383">
        <f>F477</f>
        <v>606200</v>
      </c>
    </row>
    <row r="480" spans="1:6">
      <c r="A480" s="378"/>
      <c r="B480" s="327"/>
      <c r="C480" s="331"/>
      <c r="D480" s="331"/>
      <c r="E480" s="347"/>
      <c r="F480" s="390"/>
    </row>
    <row r="481" spans="1:6">
      <c r="A481" s="378">
        <v>13</v>
      </c>
      <c r="B481" s="363" t="s">
        <v>947</v>
      </c>
      <c r="C481" s="331"/>
      <c r="D481" s="331"/>
      <c r="E481" s="347"/>
      <c r="F481" s="390"/>
    </row>
    <row r="482" spans="1:6">
      <c r="A482" s="378"/>
      <c r="B482" s="365"/>
      <c r="C482" s="331"/>
      <c r="D482" s="331"/>
      <c r="E482" s="339"/>
      <c r="F482" s="384"/>
    </row>
    <row r="483" spans="1:6" ht="15.6">
      <c r="A483" s="378">
        <v>13.1</v>
      </c>
      <c r="B483" s="366" t="s">
        <v>919</v>
      </c>
      <c r="C483" s="331"/>
      <c r="D483" s="331"/>
      <c r="E483" s="339"/>
      <c r="F483" s="384"/>
    </row>
    <row r="484" spans="1:6" ht="28.8">
      <c r="A484" s="378"/>
      <c r="B484" s="365" t="s">
        <v>920</v>
      </c>
      <c r="C484" s="331"/>
      <c r="D484" s="331"/>
      <c r="E484" s="339"/>
      <c r="F484" s="384"/>
    </row>
    <row r="485" spans="1:6">
      <c r="A485" s="378"/>
      <c r="B485" s="367" t="s">
        <v>949</v>
      </c>
      <c r="C485" s="331"/>
      <c r="D485" s="331"/>
      <c r="E485" s="339"/>
      <c r="F485" s="384"/>
    </row>
    <row r="486" spans="1:6">
      <c r="A486" s="378"/>
      <c r="B486" s="367" t="s">
        <v>950</v>
      </c>
      <c r="C486" s="331">
        <v>5</v>
      </c>
      <c r="D486" s="331" t="s">
        <v>9</v>
      </c>
      <c r="E486" s="331">
        <v>500</v>
      </c>
      <c r="F486" s="384">
        <f>E486*C486</f>
        <v>2500</v>
      </c>
    </row>
    <row r="487" spans="1:6">
      <c r="A487" s="378"/>
      <c r="B487" s="367" t="s">
        <v>948</v>
      </c>
      <c r="C487" s="331"/>
      <c r="D487" s="331"/>
      <c r="E487" s="339"/>
      <c r="F487" s="384"/>
    </row>
    <row r="488" spans="1:6" ht="28.8">
      <c r="A488" s="378">
        <v>13.2</v>
      </c>
      <c r="B488" s="367" t="s">
        <v>921</v>
      </c>
      <c r="C488" s="331"/>
      <c r="D488" s="331"/>
      <c r="E488" s="339"/>
      <c r="F488" s="384"/>
    </row>
    <row r="489" spans="1:6">
      <c r="A489" s="378"/>
      <c r="B489" s="365" t="s">
        <v>951</v>
      </c>
      <c r="C489" s="331"/>
      <c r="D489" s="331"/>
      <c r="E489" s="339"/>
      <c r="F489" s="384"/>
    </row>
    <row r="490" spans="1:6">
      <c r="A490" s="378"/>
      <c r="B490" s="365" t="s">
        <v>952</v>
      </c>
      <c r="C490" s="331"/>
      <c r="D490" s="331"/>
      <c r="E490" s="339"/>
      <c r="F490" s="384"/>
    </row>
    <row r="491" spans="1:6">
      <c r="A491" s="378"/>
      <c r="B491" s="365" t="s">
        <v>953</v>
      </c>
      <c r="C491" s="331"/>
      <c r="D491" s="331"/>
      <c r="E491" s="339"/>
      <c r="F491" s="384"/>
    </row>
    <row r="492" spans="1:6">
      <c r="A492" s="378"/>
      <c r="B492" s="365" t="s">
        <v>954</v>
      </c>
      <c r="C492" s="331">
        <v>302</v>
      </c>
      <c r="D492" s="331" t="s">
        <v>9</v>
      </c>
      <c r="E492" s="331">
        <v>1685</v>
      </c>
      <c r="F492" s="384">
        <f>E492*C492</f>
        <v>508870</v>
      </c>
    </row>
    <row r="493" spans="1:6">
      <c r="A493" s="378"/>
      <c r="B493" s="365"/>
      <c r="C493" s="331"/>
      <c r="D493" s="331"/>
      <c r="E493" s="339"/>
      <c r="F493" s="384"/>
    </row>
    <row r="494" spans="1:6" ht="28.8">
      <c r="A494" s="378">
        <v>13.3</v>
      </c>
      <c r="B494" s="367" t="s">
        <v>955</v>
      </c>
      <c r="C494" s="331">
        <v>5</v>
      </c>
      <c r="D494" s="331" t="s">
        <v>9</v>
      </c>
      <c r="E494" s="331">
        <v>175</v>
      </c>
      <c r="F494" s="384">
        <f>E494*C494</f>
        <v>875</v>
      </c>
    </row>
    <row r="495" spans="1:6">
      <c r="A495" s="378"/>
      <c r="B495" s="365"/>
      <c r="C495" s="331"/>
      <c r="D495" s="331"/>
      <c r="E495" s="339"/>
      <c r="F495" s="384"/>
    </row>
    <row r="496" spans="1:6" ht="43.2">
      <c r="A496" s="378">
        <v>13.4</v>
      </c>
      <c r="B496" s="365" t="s">
        <v>922</v>
      </c>
      <c r="C496" s="331"/>
      <c r="D496" s="331"/>
      <c r="E496" s="339"/>
      <c r="F496" s="384"/>
    </row>
    <row r="497" spans="1:6" ht="15.6">
      <c r="A497" s="401" t="s">
        <v>137</v>
      </c>
      <c r="B497" s="330" t="s">
        <v>923</v>
      </c>
      <c r="C497" s="368">
        <v>177</v>
      </c>
      <c r="D497" s="331" t="s">
        <v>9</v>
      </c>
      <c r="E497" s="331">
        <v>1575</v>
      </c>
      <c r="F497" s="384">
        <f t="shared" ref="F497:F499" si="4">E497*C497</f>
        <v>278775</v>
      </c>
    </row>
    <row r="498" spans="1:6" ht="15.6">
      <c r="A498" s="401" t="s">
        <v>138</v>
      </c>
      <c r="B498" s="330" t="s">
        <v>924</v>
      </c>
      <c r="C498" s="368">
        <v>75</v>
      </c>
      <c r="D498" s="331" t="s">
        <v>9</v>
      </c>
      <c r="E498" s="331">
        <v>1875</v>
      </c>
      <c r="F498" s="384">
        <f t="shared" si="4"/>
        <v>140625</v>
      </c>
    </row>
    <row r="499" spans="1:6" ht="15.6">
      <c r="A499" s="401" t="s">
        <v>140</v>
      </c>
      <c r="B499" s="330" t="s">
        <v>925</v>
      </c>
      <c r="C499" s="368">
        <v>50</v>
      </c>
      <c r="D499" s="331" t="s">
        <v>9</v>
      </c>
      <c r="E499" s="331">
        <v>2350</v>
      </c>
      <c r="F499" s="384">
        <f t="shared" si="4"/>
        <v>117500</v>
      </c>
    </row>
    <row r="500" spans="1:6">
      <c r="A500" s="378"/>
      <c r="B500" s="365"/>
      <c r="C500" s="331"/>
      <c r="D500" s="331"/>
      <c r="E500" s="339"/>
      <c r="F500" s="384"/>
    </row>
    <row r="501" spans="1:6" ht="43.2">
      <c r="A501" s="378">
        <v>13.5</v>
      </c>
      <c r="B501" s="365" t="s">
        <v>956</v>
      </c>
      <c r="C501" s="331"/>
      <c r="D501" s="331"/>
      <c r="E501" s="339"/>
      <c r="F501" s="384"/>
    </row>
    <row r="502" spans="1:6" ht="57.6">
      <c r="A502" s="378"/>
      <c r="B502" s="367" t="s">
        <v>957</v>
      </c>
      <c r="C502" s="331"/>
      <c r="D502" s="331"/>
      <c r="E502" s="339"/>
      <c r="F502" s="384"/>
    </row>
    <row r="503" spans="1:6">
      <c r="A503" s="378"/>
      <c r="B503" s="367" t="s">
        <v>958</v>
      </c>
      <c r="C503" s="331"/>
      <c r="D503" s="331"/>
      <c r="E503" s="339"/>
      <c r="F503" s="384"/>
    </row>
    <row r="504" spans="1:6" ht="72">
      <c r="A504" s="378"/>
      <c r="B504" s="367" t="s">
        <v>959</v>
      </c>
      <c r="C504" s="331"/>
      <c r="D504" s="331"/>
      <c r="E504" s="339"/>
      <c r="F504" s="384"/>
    </row>
    <row r="505" spans="1:6" ht="15.6">
      <c r="A505" s="401" t="s">
        <v>137</v>
      </c>
      <c r="B505" s="369" t="s">
        <v>960</v>
      </c>
      <c r="C505" s="368">
        <v>10</v>
      </c>
      <c r="D505" s="331" t="s">
        <v>9</v>
      </c>
      <c r="E505" s="370">
        <v>1781</v>
      </c>
      <c r="F505" s="384">
        <f t="shared" ref="F505:F512" si="5">E505*C505</f>
        <v>17810</v>
      </c>
    </row>
    <row r="506" spans="1:6" ht="15.6">
      <c r="A506" s="401" t="s">
        <v>138</v>
      </c>
      <c r="B506" s="369" t="s">
        <v>961</v>
      </c>
      <c r="C506" s="368">
        <v>50</v>
      </c>
      <c r="D506" s="331" t="s">
        <v>9</v>
      </c>
      <c r="E506" s="370">
        <v>1219</v>
      </c>
      <c r="F506" s="384">
        <f t="shared" si="5"/>
        <v>60950</v>
      </c>
    </row>
    <row r="507" spans="1:6" ht="15.6">
      <c r="A507" s="401" t="s">
        <v>140</v>
      </c>
      <c r="B507" s="369" t="s">
        <v>962</v>
      </c>
      <c r="C507" s="368">
        <v>70</v>
      </c>
      <c r="D507" s="331" t="s">
        <v>9</v>
      </c>
      <c r="E507" s="370">
        <v>1000</v>
      </c>
      <c r="F507" s="384">
        <f t="shared" si="5"/>
        <v>70000</v>
      </c>
    </row>
    <row r="508" spans="1:6" ht="15.6">
      <c r="A508" s="401" t="s">
        <v>584</v>
      </c>
      <c r="B508" s="369" t="s">
        <v>963</v>
      </c>
      <c r="C508" s="368">
        <v>40</v>
      </c>
      <c r="D508" s="331" t="s">
        <v>9</v>
      </c>
      <c r="E508" s="370">
        <v>906</v>
      </c>
      <c r="F508" s="384">
        <f t="shared" si="5"/>
        <v>36240</v>
      </c>
    </row>
    <row r="509" spans="1:6" ht="15.6">
      <c r="A509" s="401" t="s">
        <v>586</v>
      </c>
      <c r="B509" s="369" t="s">
        <v>964</v>
      </c>
      <c r="C509" s="368">
        <v>20</v>
      </c>
      <c r="D509" s="331" t="s">
        <v>9</v>
      </c>
      <c r="E509" s="370">
        <v>813</v>
      </c>
      <c r="F509" s="384">
        <f t="shared" si="5"/>
        <v>16260</v>
      </c>
    </row>
    <row r="510" spans="1:6" ht="15.6">
      <c r="A510" s="401" t="s">
        <v>588</v>
      </c>
      <c r="B510" s="369" t="s">
        <v>965</v>
      </c>
      <c r="C510" s="368">
        <v>45</v>
      </c>
      <c r="D510" s="331" t="s">
        <v>9</v>
      </c>
      <c r="E510" s="370">
        <v>688</v>
      </c>
      <c r="F510" s="384">
        <f t="shared" si="5"/>
        <v>30960</v>
      </c>
    </row>
    <row r="511" spans="1:6" ht="15.6">
      <c r="A511" s="401" t="s">
        <v>614</v>
      </c>
      <c r="B511" s="369" t="s">
        <v>966</v>
      </c>
      <c r="C511" s="368">
        <v>645</v>
      </c>
      <c r="D511" s="331" t="s">
        <v>9</v>
      </c>
      <c r="E511" s="370">
        <v>563</v>
      </c>
      <c r="F511" s="384">
        <f t="shared" si="5"/>
        <v>363135</v>
      </c>
    </row>
    <row r="512" spans="1:6" ht="15.6">
      <c r="A512" s="401" t="s">
        <v>616</v>
      </c>
      <c r="B512" s="371" t="s">
        <v>967</v>
      </c>
      <c r="C512" s="368">
        <v>50</v>
      </c>
      <c r="D512" s="331" t="s">
        <v>9</v>
      </c>
      <c r="E512" s="370">
        <v>250</v>
      </c>
      <c r="F512" s="384">
        <f t="shared" si="5"/>
        <v>12500</v>
      </c>
    </row>
    <row r="513" spans="1:6">
      <c r="A513" s="378"/>
      <c r="B513" s="336"/>
      <c r="C513" s="331"/>
      <c r="D513" s="331"/>
      <c r="E513" s="331"/>
      <c r="F513" s="384"/>
    </row>
    <row r="514" spans="1:6" ht="43.2">
      <c r="A514" s="378">
        <v>13.6</v>
      </c>
      <c r="B514" s="336" t="s">
        <v>926</v>
      </c>
      <c r="C514" s="331"/>
      <c r="D514" s="331"/>
      <c r="E514" s="339"/>
      <c r="F514" s="384"/>
    </row>
    <row r="515" spans="1:6" ht="15.6">
      <c r="A515" s="378"/>
      <c r="B515" s="338" t="s">
        <v>968</v>
      </c>
      <c r="C515" s="368">
        <v>2</v>
      </c>
      <c r="D515" s="372" t="s">
        <v>969</v>
      </c>
      <c r="E515" s="370">
        <v>15000</v>
      </c>
      <c r="F515" s="384">
        <f t="shared" ref="F515" si="6">E515*C515</f>
        <v>30000</v>
      </c>
    </row>
    <row r="516" spans="1:6">
      <c r="A516" s="378"/>
      <c r="B516" s="336"/>
      <c r="C516" s="331"/>
      <c r="D516" s="331"/>
      <c r="E516" s="339"/>
      <c r="F516" s="384"/>
    </row>
    <row r="517" spans="1:6" ht="15.6">
      <c r="A517" s="378">
        <v>14</v>
      </c>
      <c r="B517" s="366" t="s">
        <v>933</v>
      </c>
      <c r="C517" s="331"/>
      <c r="D517" s="331"/>
      <c r="E517" s="339"/>
      <c r="F517" s="384"/>
    </row>
    <row r="518" spans="1:6" ht="15.6">
      <c r="A518" s="378"/>
      <c r="B518" s="366" t="s">
        <v>934</v>
      </c>
      <c r="C518" s="331"/>
      <c r="D518" s="331"/>
      <c r="E518" s="339"/>
      <c r="F518" s="384"/>
    </row>
    <row r="519" spans="1:6" ht="45.6">
      <c r="A519" s="378">
        <v>14.1</v>
      </c>
      <c r="B519" s="371" t="s">
        <v>935</v>
      </c>
      <c r="C519" s="331"/>
      <c r="D519" s="331"/>
      <c r="E519" s="339"/>
      <c r="F519" s="384"/>
    </row>
    <row r="520" spans="1:6" ht="15.6">
      <c r="A520" s="378"/>
      <c r="B520" s="369" t="s">
        <v>936</v>
      </c>
      <c r="C520" s="368">
        <v>1</v>
      </c>
      <c r="D520" s="331" t="s">
        <v>9</v>
      </c>
      <c r="E520" s="370">
        <v>6250</v>
      </c>
      <c r="F520" s="384">
        <f t="shared" ref="F520:F521" si="7">E520*C520</f>
        <v>6250</v>
      </c>
    </row>
    <row r="521" spans="1:6" ht="15.6">
      <c r="A521" s="378"/>
      <c r="B521" s="369" t="s">
        <v>937</v>
      </c>
      <c r="C521" s="368">
        <v>2</v>
      </c>
      <c r="D521" s="331" t="s">
        <v>9</v>
      </c>
      <c r="E521" s="370">
        <v>5000</v>
      </c>
      <c r="F521" s="384">
        <f t="shared" si="7"/>
        <v>10000</v>
      </c>
    </row>
    <row r="522" spans="1:6" ht="15">
      <c r="A522" s="378"/>
      <c r="B522" s="369"/>
      <c r="C522" s="331"/>
      <c r="D522" s="331"/>
      <c r="E522" s="339"/>
      <c r="F522" s="384"/>
    </row>
    <row r="523" spans="1:6" ht="61.8">
      <c r="A523" s="378">
        <v>14.2</v>
      </c>
      <c r="B523" s="373" t="s">
        <v>938</v>
      </c>
      <c r="C523" s="331"/>
      <c r="D523" s="331"/>
      <c r="E523" s="339"/>
      <c r="F523" s="384"/>
    </row>
    <row r="524" spans="1:6" ht="15.6">
      <c r="A524" s="378"/>
      <c r="B524" s="369" t="s">
        <v>939</v>
      </c>
      <c r="C524" s="368">
        <v>1</v>
      </c>
      <c r="D524" s="331" t="s">
        <v>9</v>
      </c>
      <c r="E524" s="370">
        <v>9500</v>
      </c>
      <c r="F524" s="384">
        <f t="shared" ref="F524" si="8">E524*C524</f>
        <v>9500</v>
      </c>
    </row>
    <row r="525" spans="1:6" ht="15">
      <c r="A525" s="378"/>
      <c r="B525" s="369"/>
      <c r="C525" s="331"/>
      <c r="D525" s="331"/>
      <c r="E525" s="339"/>
      <c r="F525" s="384"/>
    </row>
    <row r="526" spans="1:6" ht="30.6">
      <c r="A526" s="378">
        <v>14.3</v>
      </c>
      <c r="B526" s="371" t="s">
        <v>940</v>
      </c>
      <c r="C526" s="331"/>
      <c r="D526" s="331"/>
      <c r="E526" s="339"/>
      <c r="F526" s="384"/>
    </row>
    <row r="527" spans="1:6" ht="15.6">
      <c r="A527" s="378"/>
      <c r="B527" s="369" t="s">
        <v>941</v>
      </c>
      <c r="C527" s="368">
        <v>10</v>
      </c>
      <c r="D527" s="331" t="s">
        <v>9</v>
      </c>
      <c r="E527" s="370">
        <v>1150</v>
      </c>
      <c r="F527" s="384">
        <f t="shared" ref="F527:F528" si="9">E527*C527</f>
        <v>11500</v>
      </c>
    </row>
    <row r="528" spans="1:6" ht="15.6">
      <c r="A528" s="378"/>
      <c r="B528" s="369" t="s">
        <v>942</v>
      </c>
      <c r="C528" s="368">
        <v>5</v>
      </c>
      <c r="D528" s="331" t="s">
        <v>9</v>
      </c>
      <c r="E528" s="370">
        <v>2000</v>
      </c>
      <c r="F528" s="384">
        <f t="shared" si="9"/>
        <v>10000</v>
      </c>
    </row>
    <row r="529" spans="1:6" ht="31.2">
      <c r="A529" s="378">
        <v>14.4</v>
      </c>
      <c r="B529" s="374" t="s">
        <v>943</v>
      </c>
      <c r="C529" s="331">
        <v>1</v>
      </c>
      <c r="D529" s="331" t="s">
        <v>9</v>
      </c>
      <c r="E529" s="370">
        <v>4800</v>
      </c>
      <c r="F529" s="384">
        <f t="shared" ref="F529" si="10">E529*C529</f>
        <v>4800</v>
      </c>
    </row>
    <row r="530" spans="1:6" ht="15">
      <c r="A530" s="378"/>
      <c r="B530" s="369"/>
      <c r="C530" s="331"/>
      <c r="D530" s="331"/>
      <c r="E530" s="339"/>
      <c r="F530" s="384"/>
    </row>
    <row r="531" spans="1:6" ht="30">
      <c r="A531" s="378">
        <v>14.7</v>
      </c>
      <c r="B531" s="371" t="s">
        <v>944</v>
      </c>
      <c r="C531" s="368">
        <v>2</v>
      </c>
      <c r="D531" s="331" t="s">
        <v>9</v>
      </c>
      <c r="E531" s="370">
        <v>3500</v>
      </c>
      <c r="F531" s="384">
        <f t="shared" ref="F531" si="11">E531*C531</f>
        <v>7000</v>
      </c>
    </row>
    <row r="532" spans="1:6" ht="15">
      <c r="A532" s="378"/>
      <c r="B532" s="371"/>
      <c r="C532" s="331"/>
      <c r="D532" s="331"/>
      <c r="E532" s="339"/>
      <c r="F532" s="384"/>
    </row>
    <row r="533" spans="1:6" ht="46.2">
      <c r="A533" s="378">
        <v>14.9</v>
      </c>
      <c r="B533" s="371" t="s">
        <v>945</v>
      </c>
      <c r="C533" s="331"/>
      <c r="D533" s="331"/>
      <c r="E533" s="339"/>
      <c r="F533" s="384"/>
    </row>
    <row r="534" spans="1:6" ht="15.6">
      <c r="A534" s="378"/>
      <c r="B534" s="369" t="s">
        <v>946</v>
      </c>
      <c r="C534" s="368">
        <v>2</v>
      </c>
      <c r="D534" s="331" t="s">
        <v>9</v>
      </c>
      <c r="E534" s="370">
        <v>5000</v>
      </c>
      <c r="F534" s="384">
        <f t="shared" ref="F534" si="12">E534*C534</f>
        <v>10000</v>
      </c>
    </row>
    <row r="535" spans="1:6" ht="15">
      <c r="A535" s="378"/>
      <c r="B535" s="369"/>
      <c r="C535" s="331"/>
      <c r="D535" s="331"/>
      <c r="E535" s="339"/>
      <c r="F535" s="384"/>
    </row>
    <row r="536" spans="1:6" ht="15.6">
      <c r="A536" s="378"/>
      <c r="B536" s="371" t="s">
        <v>927</v>
      </c>
      <c r="C536" s="331"/>
      <c r="D536" s="331"/>
      <c r="E536" s="339"/>
      <c r="F536" s="384"/>
    </row>
    <row r="537" spans="1:6" ht="15.6">
      <c r="A537" s="378">
        <v>15</v>
      </c>
      <c r="B537" s="375" t="s">
        <v>970</v>
      </c>
      <c r="C537" s="331"/>
      <c r="D537" s="331"/>
      <c r="E537" s="339"/>
      <c r="F537" s="384"/>
    </row>
    <row r="538" spans="1:6" ht="15.6">
      <c r="A538" s="378"/>
      <c r="B538" s="375" t="s">
        <v>971</v>
      </c>
      <c r="C538" s="331"/>
      <c r="D538" s="331"/>
      <c r="E538" s="339"/>
      <c r="F538" s="384"/>
    </row>
    <row r="539" spans="1:6" ht="41.4">
      <c r="A539" s="378">
        <v>15.1</v>
      </c>
      <c r="B539" s="376" t="s">
        <v>928</v>
      </c>
      <c r="C539" s="331"/>
      <c r="D539" s="331"/>
      <c r="E539" s="339"/>
      <c r="F539" s="384"/>
    </row>
    <row r="540" spans="1:6" ht="15.6">
      <c r="A540" s="378"/>
      <c r="B540" s="371" t="s">
        <v>929</v>
      </c>
      <c r="C540" s="368">
        <v>15</v>
      </c>
      <c r="D540" s="331" t="s">
        <v>9</v>
      </c>
      <c r="E540" s="370">
        <v>6500</v>
      </c>
      <c r="F540" s="384">
        <f t="shared" ref="F540" si="13">E540*C540</f>
        <v>97500</v>
      </c>
    </row>
    <row r="541" spans="1:6" ht="15">
      <c r="A541" s="378"/>
      <c r="B541" s="371"/>
      <c r="C541" s="331"/>
      <c r="D541" s="331"/>
      <c r="E541" s="339"/>
      <c r="F541" s="384"/>
    </row>
    <row r="542" spans="1:6" ht="27.6">
      <c r="A542" s="378">
        <v>15.2</v>
      </c>
      <c r="B542" s="376" t="s">
        <v>930</v>
      </c>
      <c r="C542" s="331"/>
      <c r="D542" s="331"/>
      <c r="E542" s="339"/>
      <c r="F542" s="384"/>
    </row>
    <row r="543" spans="1:6" ht="15.6">
      <c r="A543" s="378"/>
      <c r="B543" s="376" t="s">
        <v>972</v>
      </c>
      <c r="C543" s="368">
        <v>3</v>
      </c>
      <c r="D543" s="331" t="s">
        <v>9</v>
      </c>
      <c r="E543" s="370">
        <v>24000</v>
      </c>
      <c r="F543" s="384">
        <f t="shared" ref="F543:F544" si="14">E543*C543</f>
        <v>72000</v>
      </c>
    </row>
    <row r="544" spans="1:6" ht="15.6">
      <c r="A544" s="378"/>
      <c r="B544" s="376" t="s">
        <v>973</v>
      </c>
      <c r="C544" s="368">
        <v>1</v>
      </c>
      <c r="D544" s="331" t="s">
        <v>9</v>
      </c>
      <c r="E544" s="370">
        <v>15500</v>
      </c>
      <c r="F544" s="384">
        <f t="shared" si="14"/>
        <v>15500</v>
      </c>
    </row>
    <row r="545" spans="1:6" ht="15">
      <c r="A545" s="378"/>
      <c r="B545" s="371"/>
      <c r="C545" s="331"/>
      <c r="D545" s="331"/>
      <c r="E545" s="339"/>
      <c r="F545" s="384"/>
    </row>
    <row r="546" spans="1:6" ht="60.6">
      <c r="A546" s="378">
        <v>15.4</v>
      </c>
      <c r="B546" s="377" t="s">
        <v>931</v>
      </c>
      <c r="C546" s="331"/>
      <c r="D546" s="331"/>
      <c r="E546" s="339"/>
      <c r="F546" s="384"/>
    </row>
    <row r="547" spans="1:6" ht="15.6">
      <c r="A547" s="378"/>
      <c r="B547" s="371" t="s">
        <v>932</v>
      </c>
      <c r="C547" s="368">
        <v>2</v>
      </c>
      <c r="D547" s="331" t="s">
        <v>9</v>
      </c>
      <c r="E547" s="370">
        <v>50000</v>
      </c>
      <c r="F547" s="384">
        <f t="shared" ref="F547" si="15">E547*C547</f>
        <v>100000</v>
      </c>
    </row>
    <row r="548" spans="1:6" ht="15.6">
      <c r="A548" s="378"/>
      <c r="B548" s="371"/>
      <c r="C548" s="368"/>
      <c r="D548" s="331"/>
      <c r="E548" s="370"/>
      <c r="F548" s="384"/>
    </row>
    <row r="549" spans="1:6" ht="16.2" thickBot="1">
      <c r="A549" s="402"/>
      <c r="B549" s="403" t="s">
        <v>974</v>
      </c>
      <c r="C549" s="404"/>
      <c r="D549" s="404"/>
      <c r="E549" s="405"/>
      <c r="F549" s="406">
        <f>SUM(F484:F547)</f>
        <v>2041050</v>
      </c>
    </row>
    <row r="550" spans="1:6" ht="15">
      <c r="B550" s="209"/>
    </row>
    <row r="551" spans="1:6" ht="15">
      <c r="B551" s="208"/>
    </row>
  </sheetData>
  <sheetProtection password="CC4D" sheet="1" objects="1" scenarios="1"/>
  <mergeCells count="1">
    <mergeCell ref="A1:F1"/>
  </mergeCells>
  <pageMargins left="0.70866141732283472" right="0.70866141732283472" top="0.74803149606299213" bottom="0.74803149606299213" header="0.31496062992125984" footer="0.31496062992125984"/>
  <pageSetup scale="84" orientation="landscape" r:id="rId1"/>
  <headerFooter>
    <oddHeader>&amp;L&amp;16THE GRID&amp;11
&amp;9architects &amp; interior designers</oddHeader>
    <oddFooter>&amp;R&amp;P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13"/>
  <sheetViews>
    <sheetView view="pageBreakPreview" topLeftCell="A281" zoomScale="60" zoomScaleNormal="60" workbookViewId="0">
      <selection activeCell="H317" sqref="H317:I317"/>
    </sheetView>
  </sheetViews>
  <sheetFormatPr defaultColWidth="16.44140625" defaultRowHeight="13.8"/>
  <cols>
    <col min="1" max="1" width="6.88671875" style="151" customWidth="1"/>
    <col min="2" max="2" width="100.6640625" style="20" customWidth="1"/>
    <col min="3" max="3" width="7.88671875" style="301" customWidth="1"/>
    <col min="4" max="4" width="10.5546875" style="301" customWidth="1"/>
    <col min="5" max="5" width="12.44140625" style="301" customWidth="1"/>
    <col min="6" max="6" width="15.44140625" style="20" customWidth="1"/>
    <col min="7" max="16384" width="16.44140625" style="20"/>
  </cols>
  <sheetData>
    <row r="1" spans="1:6">
      <c r="A1" s="505" t="s">
        <v>474</v>
      </c>
      <c r="B1" s="506"/>
      <c r="C1" s="506"/>
      <c r="D1" s="506"/>
      <c r="E1" s="506"/>
      <c r="F1" s="507"/>
    </row>
    <row r="2" spans="1:6">
      <c r="A2" s="517"/>
      <c r="B2" s="518"/>
      <c r="C2" s="518"/>
      <c r="D2" s="518"/>
      <c r="E2" s="518"/>
      <c r="F2" s="519"/>
    </row>
    <row r="3" spans="1:6">
      <c r="A3" s="212" t="s">
        <v>0</v>
      </c>
      <c r="B3" s="264" t="s">
        <v>1</v>
      </c>
      <c r="C3" s="126" t="s">
        <v>475</v>
      </c>
      <c r="D3" s="127" t="s">
        <v>212</v>
      </c>
      <c r="E3" s="127" t="s">
        <v>5</v>
      </c>
      <c r="F3" s="289" t="s">
        <v>481</v>
      </c>
    </row>
    <row r="4" spans="1:6">
      <c r="A4" s="213"/>
      <c r="B4" s="265"/>
      <c r="C4" s="214"/>
      <c r="D4" s="215"/>
      <c r="E4" s="215"/>
      <c r="F4" s="290"/>
    </row>
    <row r="5" spans="1:6">
      <c r="A5" s="520" t="s">
        <v>976</v>
      </c>
      <c r="B5" s="521"/>
      <c r="C5" s="521"/>
      <c r="D5" s="521"/>
      <c r="E5" s="521"/>
      <c r="F5" s="522"/>
    </row>
    <row r="6" spans="1:6">
      <c r="A6" s="217" t="s">
        <v>977</v>
      </c>
      <c r="B6" s="266" t="s">
        <v>978</v>
      </c>
      <c r="C6" s="217"/>
      <c r="D6" s="217"/>
      <c r="E6" s="210"/>
      <c r="F6" s="292"/>
    </row>
    <row r="7" spans="1:6">
      <c r="A7" s="217">
        <v>1.1000000000000001</v>
      </c>
      <c r="B7" s="266" t="s">
        <v>979</v>
      </c>
      <c r="C7" s="217"/>
      <c r="D7" s="217"/>
      <c r="E7" s="210"/>
      <c r="F7" s="292"/>
    </row>
    <row r="8" spans="1:6" ht="110.4">
      <c r="A8" s="217"/>
      <c r="B8" s="268" t="s">
        <v>980</v>
      </c>
      <c r="C8" s="217"/>
      <c r="D8" s="217"/>
      <c r="E8" s="210"/>
      <c r="F8" s="292"/>
    </row>
    <row r="9" spans="1:6">
      <c r="A9" s="217"/>
      <c r="B9" s="266" t="s">
        <v>981</v>
      </c>
      <c r="C9" s="217"/>
      <c r="D9" s="217"/>
      <c r="E9" s="210"/>
      <c r="F9" s="292"/>
    </row>
    <row r="10" spans="1:6">
      <c r="A10" s="217"/>
      <c r="B10" s="266" t="s">
        <v>982</v>
      </c>
      <c r="C10" s="217"/>
      <c r="D10" s="217"/>
      <c r="E10" s="210"/>
      <c r="F10" s="292"/>
    </row>
    <row r="11" spans="1:6">
      <c r="A11" s="217"/>
      <c r="B11" s="267" t="s">
        <v>983</v>
      </c>
      <c r="C11" s="217" t="s">
        <v>543</v>
      </c>
      <c r="D11" s="217">
        <v>2</v>
      </c>
      <c r="E11" s="210">
        <v>27500</v>
      </c>
      <c r="F11" s="292">
        <f t="shared" ref="F11" si="0">D11*E11</f>
        <v>55000</v>
      </c>
    </row>
    <row r="12" spans="1:6">
      <c r="A12" s="217"/>
      <c r="B12" s="267"/>
      <c r="C12" s="217"/>
      <c r="D12" s="217"/>
      <c r="E12" s="210"/>
      <c r="F12" s="292"/>
    </row>
    <row r="13" spans="1:6">
      <c r="A13" s="217">
        <v>1.2</v>
      </c>
      <c r="B13" s="266" t="s">
        <v>984</v>
      </c>
      <c r="C13" s="217"/>
      <c r="D13" s="217"/>
      <c r="E13" s="210"/>
      <c r="F13" s="292"/>
    </row>
    <row r="14" spans="1:6" ht="110.4">
      <c r="A14" s="217"/>
      <c r="B14" s="269" t="s">
        <v>985</v>
      </c>
      <c r="C14" s="217"/>
      <c r="D14" s="217"/>
      <c r="E14" s="210"/>
      <c r="F14" s="292"/>
    </row>
    <row r="15" spans="1:6">
      <c r="A15" s="217"/>
      <c r="B15" s="266" t="s">
        <v>981</v>
      </c>
      <c r="C15" s="217"/>
      <c r="D15" s="217"/>
      <c r="E15" s="210"/>
      <c r="F15" s="292"/>
    </row>
    <row r="16" spans="1:6">
      <c r="A16" s="217"/>
      <c r="B16" s="266" t="s">
        <v>982</v>
      </c>
      <c r="C16" s="217"/>
      <c r="D16" s="217"/>
      <c r="E16" s="210"/>
      <c r="F16" s="292"/>
    </row>
    <row r="17" spans="1:6">
      <c r="A17" s="217"/>
      <c r="B17" s="267" t="s">
        <v>986</v>
      </c>
      <c r="C17" s="217" t="s">
        <v>543</v>
      </c>
      <c r="D17" s="217">
        <v>1</v>
      </c>
      <c r="E17" s="210">
        <v>8218</v>
      </c>
      <c r="F17" s="292">
        <f t="shared" ref="F17:F19" si="1">D17*E17</f>
        <v>8218</v>
      </c>
    </row>
    <row r="18" spans="1:6">
      <c r="A18" s="217"/>
      <c r="B18" s="267" t="s">
        <v>987</v>
      </c>
      <c r="C18" s="217" t="s">
        <v>543</v>
      </c>
      <c r="D18" s="217">
        <v>1</v>
      </c>
      <c r="E18" s="210">
        <v>12566</v>
      </c>
      <c r="F18" s="292">
        <f t="shared" si="1"/>
        <v>12566</v>
      </c>
    </row>
    <row r="19" spans="1:6">
      <c r="A19" s="217"/>
      <c r="B19" s="267" t="s">
        <v>988</v>
      </c>
      <c r="C19" s="217" t="s">
        <v>543</v>
      </c>
      <c r="D19" s="217">
        <v>1</v>
      </c>
      <c r="E19" s="210">
        <v>13585</v>
      </c>
      <c r="F19" s="292">
        <f t="shared" si="1"/>
        <v>13585</v>
      </c>
    </row>
    <row r="20" spans="1:6">
      <c r="A20" s="217"/>
      <c r="B20" s="267"/>
      <c r="C20" s="217"/>
      <c r="D20" s="217"/>
      <c r="E20" s="210"/>
      <c r="F20" s="292"/>
    </row>
    <row r="21" spans="1:6" ht="55.2">
      <c r="A21" s="222">
        <v>1.3</v>
      </c>
      <c r="B21" s="223" t="s">
        <v>1232</v>
      </c>
      <c r="C21" s="224"/>
      <c r="D21" s="224"/>
      <c r="E21" s="225"/>
      <c r="F21" s="293"/>
    </row>
    <row r="22" spans="1:6">
      <c r="A22" s="224" t="s">
        <v>989</v>
      </c>
      <c r="B22" s="270" t="s">
        <v>990</v>
      </c>
      <c r="C22" s="224" t="s">
        <v>991</v>
      </c>
      <c r="D22" s="226">
        <v>2</v>
      </c>
      <c r="E22" s="227">
        <v>3500</v>
      </c>
      <c r="F22" s="294">
        <f>E22*D22</f>
        <v>7000</v>
      </c>
    </row>
    <row r="23" spans="1:6">
      <c r="A23" s="217"/>
      <c r="B23" s="267"/>
      <c r="C23" s="217"/>
      <c r="D23" s="217"/>
      <c r="E23" s="210"/>
      <c r="F23" s="292"/>
    </row>
    <row r="24" spans="1:6">
      <c r="A24" s="228"/>
      <c r="B24" s="271" t="s">
        <v>1233</v>
      </c>
      <c r="C24" s="228"/>
      <c r="D24" s="228"/>
      <c r="E24" s="229"/>
      <c r="F24" s="295">
        <f>+SUM(F10:F23)</f>
        <v>96369</v>
      </c>
    </row>
    <row r="25" spans="1:6">
      <c r="A25" s="217"/>
      <c r="B25" s="267"/>
      <c r="C25" s="216"/>
      <c r="D25" s="217"/>
      <c r="E25" s="210"/>
      <c r="F25" s="291"/>
    </row>
    <row r="26" spans="1:6">
      <c r="A26" s="230" t="s">
        <v>992</v>
      </c>
      <c r="B26" s="266" t="s">
        <v>993</v>
      </c>
      <c r="C26" s="217"/>
      <c r="D26" s="217"/>
      <c r="E26" s="210"/>
      <c r="F26" s="292"/>
    </row>
    <row r="27" spans="1:6">
      <c r="A27" s="217"/>
      <c r="B27" s="267"/>
      <c r="C27" s="217"/>
      <c r="D27" s="217"/>
      <c r="E27" s="210"/>
      <c r="F27" s="292"/>
    </row>
    <row r="28" spans="1:6">
      <c r="A28" s="217">
        <v>2.1</v>
      </c>
      <c r="B28" s="266" t="s">
        <v>994</v>
      </c>
      <c r="C28" s="217"/>
      <c r="D28" s="217"/>
      <c r="E28" s="210"/>
      <c r="F28" s="292"/>
    </row>
    <row r="29" spans="1:6" ht="110.4">
      <c r="A29" s="217"/>
      <c r="B29" s="269" t="s">
        <v>995</v>
      </c>
      <c r="C29" s="217"/>
      <c r="D29" s="217"/>
      <c r="E29" s="210"/>
      <c r="F29" s="292"/>
    </row>
    <row r="30" spans="1:6" ht="55.2">
      <c r="A30" s="217"/>
      <c r="B30" s="269" t="s">
        <v>996</v>
      </c>
      <c r="C30" s="217"/>
      <c r="D30" s="217"/>
      <c r="E30" s="210"/>
      <c r="F30" s="292"/>
    </row>
    <row r="31" spans="1:6" ht="27.6">
      <c r="A31" s="217"/>
      <c r="B31" s="269" t="s">
        <v>997</v>
      </c>
      <c r="C31" s="217"/>
      <c r="D31" s="217"/>
      <c r="E31" s="210"/>
      <c r="F31" s="292"/>
    </row>
    <row r="32" spans="1:6">
      <c r="A32" s="217"/>
      <c r="B32" s="267"/>
      <c r="C32" s="217"/>
      <c r="D32" s="217"/>
      <c r="E32" s="210"/>
      <c r="F32" s="292"/>
    </row>
    <row r="33" spans="1:6">
      <c r="A33" s="217" t="s">
        <v>989</v>
      </c>
      <c r="B33" s="267" t="s">
        <v>998</v>
      </c>
      <c r="C33" s="217" t="s">
        <v>999</v>
      </c>
      <c r="D33" s="231">
        <v>560</v>
      </c>
      <c r="E33" s="210">
        <v>980</v>
      </c>
      <c r="F33" s="292">
        <f>D33*E33</f>
        <v>548800</v>
      </c>
    </row>
    <row r="34" spans="1:6">
      <c r="A34" s="217" t="s">
        <v>1000</v>
      </c>
      <c r="B34" s="267" t="s">
        <v>1001</v>
      </c>
      <c r="C34" s="217" t="s">
        <v>999</v>
      </c>
      <c r="D34" s="231">
        <v>50</v>
      </c>
      <c r="E34" s="210">
        <v>1050</v>
      </c>
      <c r="F34" s="292">
        <f>D34*E34</f>
        <v>52500</v>
      </c>
    </row>
    <row r="35" spans="1:6">
      <c r="A35" s="217" t="s">
        <v>1002</v>
      </c>
      <c r="B35" s="267" t="s">
        <v>1003</v>
      </c>
      <c r="C35" s="217" t="s">
        <v>999</v>
      </c>
      <c r="D35" s="232">
        <v>20</v>
      </c>
      <c r="E35" s="210">
        <v>1250</v>
      </c>
      <c r="F35" s="292">
        <f>D35*E35</f>
        <v>25000</v>
      </c>
    </row>
    <row r="36" spans="1:6">
      <c r="A36" s="217" t="s">
        <v>1004</v>
      </c>
      <c r="B36" s="267" t="s">
        <v>1005</v>
      </c>
      <c r="C36" s="217" t="s">
        <v>999</v>
      </c>
      <c r="D36" s="231">
        <v>90</v>
      </c>
      <c r="E36" s="210">
        <v>1450</v>
      </c>
      <c r="F36" s="292">
        <f>D36*E36</f>
        <v>130500</v>
      </c>
    </row>
    <row r="37" spans="1:6">
      <c r="A37" s="217" t="s">
        <v>1006</v>
      </c>
      <c r="B37" s="267" t="s">
        <v>1007</v>
      </c>
      <c r="C37" s="217" t="s">
        <v>999</v>
      </c>
      <c r="D37" s="232">
        <v>5</v>
      </c>
      <c r="E37" s="210">
        <v>1752</v>
      </c>
      <c r="F37" s="292">
        <f>D37*E37</f>
        <v>8760</v>
      </c>
    </row>
    <row r="38" spans="1:6">
      <c r="A38" s="217"/>
      <c r="B38" s="267"/>
      <c r="C38" s="217"/>
      <c r="D38" s="233"/>
      <c r="E38" s="210"/>
      <c r="F38" s="292"/>
    </row>
    <row r="39" spans="1:6">
      <c r="A39" s="217">
        <v>2.2000000000000002</v>
      </c>
      <c r="B39" s="266" t="s">
        <v>1008</v>
      </c>
      <c r="C39" s="217"/>
      <c r="D39" s="233"/>
      <c r="E39" s="210"/>
      <c r="F39" s="292"/>
    </row>
    <row r="40" spans="1:6">
      <c r="A40" s="217"/>
      <c r="B40" s="267"/>
      <c r="C40" s="217"/>
      <c r="D40" s="233"/>
      <c r="E40" s="210"/>
      <c r="F40" s="292"/>
    </row>
    <row r="41" spans="1:6" ht="41.4">
      <c r="A41" s="217"/>
      <c r="B41" s="269" t="s">
        <v>1009</v>
      </c>
      <c r="C41" s="217"/>
      <c r="D41" s="233"/>
      <c r="E41" s="210"/>
      <c r="F41" s="292"/>
    </row>
    <row r="42" spans="1:6">
      <c r="A42" s="217" t="s">
        <v>137</v>
      </c>
      <c r="B42" s="267" t="s">
        <v>1234</v>
      </c>
      <c r="C42" s="217" t="s">
        <v>999</v>
      </c>
      <c r="D42" s="231">
        <v>70</v>
      </c>
      <c r="E42" s="210">
        <v>950</v>
      </c>
      <c r="F42" s="292">
        <f>D42*E42</f>
        <v>66500</v>
      </c>
    </row>
    <row r="43" spans="1:6">
      <c r="A43" s="217" t="s">
        <v>138</v>
      </c>
      <c r="B43" s="267" t="s">
        <v>1235</v>
      </c>
      <c r="C43" s="217" t="s">
        <v>999</v>
      </c>
      <c r="D43" s="231">
        <v>10</v>
      </c>
      <c r="E43" s="210">
        <v>1082</v>
      </c>
      <c r="F43" s="292">
        <f>D43*E43</f>
        <v>10820</v>
      </c>
    </row>
    <row r="44" spans="1:6">
      <c r="A44" s="217" t="s">
        <v>140</v>
      </c>
      <c r="B44" s="267" t="s">
        <v>1236</v>
      </c>
      <c r="C44" s="217" t="s">
        <v>999</v>
      </c>
      <c r="D44" s="232">
        <v>5</v>
      </c>
      <c r="E44" s="210">
        <v>1258</v>
      </c>
      <c r="F44" s="292">
        <f>D44*E44</f>
        <v>6290</v>
      </c>
    </row>
    <row r="45" spans="1:6">
      <c r="A45" s="217" t="s">
        <v>584</v>
      </c>
      <c r="B45" s="267" t="s">
        <v>1237</v>
      </c>
      <c r="C45" s="217" t="s">
        <v>999</v>
      </c>
      <c r="D45" s="217">
        <v>2</v>
      </c>
      <c r="E45" s="210">
        <v>1585</v>
      </c>
      <c r="F45" s="292">
        <f>D45*E45</f>
        <v>3170</v>
      </c>
    </row>
    <row r="46" spans="1:6">
      <c r="A46" s="217"/>
      <c r="B46" s="267"/>
      <c r="C46" s="217"/>
      <c r="D46" s="230"/>
      <c r="E46" s="210"/>
      <c r="F46" s="297"/>
    </row>
    <row r="47" spans="1:6">
      <c r="A47" s="217">
        <v>2.2999999999999998</v>
      </c>
      <c r="B47" s="266" t="s">
        <v>1010</v>
      </c>
      <c r="C47" s="217"/>
      <c r="D47" s="217"/>
      <c r="E47" s="210"/>
      <c r="F47" s="292"/>
    </row>
    <row r="48" spans="1:6" ht="82.8">
      <c r="A48" s="217"/>
      <c r="B48" s="269" t="s">
        <v>1011</v>
      </c>
      <c r="C48" s="217"/>
      <c r="D48" s="217"/>
      <c r="E48" s="210"/>
      <c r="F48" s="292"/>
    </row>
    <row r="49" spans="1:6" ht="42">
      <c r="A49" s="217"/>
      <c r="B49" s="220" t="s">
        <v>1222</v>
      </c>
      <c r="C49" s="217"/>
      <c r="D49" s="217"/>
      <c r="E49" s="235"/>
      <c r="F49" s="298"/>
    </row>
    <row r="50" spans="1:6">
      <c r="A50" s="217"/>
      <c r="B50" s="266"/>
      <c r="C50" s="217"/>
      <c r="D50" s="236"/>
      <c r="E50" s="210"/>
      <c r="F50" s="292"/>
    </row>
    <row r="51" spans="1:6">
      <c r="A51" s="217"/>
      <c r="B51" s="266" t="s">
        <v>1012</v>
      </c>
      <c r="C51" s="237"/>
      <c r="D51" s="236"/>
      <c r="E51" s="210"/>
      <c r="F51" s="292"/>
    </row>
    <row r="52" spans="1:6">
      <c r="A52" s="217" t="s">
        <v>989</v>
      </c>
      <c r="B52" s="267" t="s">
        <v>1013</v>
      </c>
      <c r="C52" s="237" t="s">
        <v>999</v>
      </c>
      <c r="D52" s="217">
        <v>280</v>
      </c>
      <c r="E52" s="210">
        <v>2250</v>
      </c>
      <c r="F52" s="292">
        <f>D52*E52</f>
        <v>630000</v>
      </c>
    </row>
    <row r="53" spans="1:6">
      <c r="A53" s="217"/>
      <c r="B53" s="267"/>
      <c r="C53" s="237"/>
      <c r="D53" s="217"/>
      <c r="E53" s="210"/>
      <c r="F53" s="292"/>
    </row>
    <row r="54" spans="1:6">
      <c r="A54" s="217"/>
      <c r="B54" s="266" t="s">
        <v>1014</v>
      </c>
      <c r="C54" s="237"/>
      <c r="D54" s="217"/>
      <c r="E54" s="210"/>
      <c r="F54" s="292"/>
    </row>
    <row r="55" spans="1:6">
      <c r="A55" s="217" t="s">
        <v>989</v>
      </c>
      <c r="B55" s="267" t="s">
        <v>1013</v>
      </c>
      <c r="C55" s="237" t="s">
        <v>999</v>
      </c>
      <c r="D55" s="217">
        <v>20</v>
      </c>
      <c r="E55" s="210">
        <v>2321</v>
      </c>
      <c r="F55" s="292">
        <f>D55*E55</f>
        <v>46420</v>
      </c>
    </row>
    <row r="56" spans="1:6">
      <c r="A56" s="217"/>
      <c r="B56" s="267"/>
      <c r="C56" s="237"/>
      <c r="D56" s="217"/>
      <c r="E56" s="210"/>
      <c r="F56" s="292"/>
    </row>
    <row r="57" spans="1:6">
      <c r="A57" s="217">
        <v>2.4</v>
      </c>
      <c r="B57" s="266" t="s">
        <v>1015</v>
      </c>
      <c r="C57" s="217"/>
      <c r="D57" s="217"/>
      <c r="E57" s="210"/>
      <c r="F57" s="292"/>
    </row>
    <row r="58" spans="1:6">
      <c r="A58" s="217"/>
      <c r="B58" s="267"/>
      <c r="C58" s="217"/>
      <c r="D58" s="217"/>
      <c r="E58" s="210"/>
      <c r="F58" s="292"/>
    </row>
    <row r="59" spans="1:6" ht="41.4">
      <c r="A59" s="217"/>
      <c r="B59" s="269" t="s">
        <v>1016</v>
      </c>
      <c r="C59" s="217" t="s">
        <v>1017</v>
      </c>
      <c r="D59" s="217">
        <v>16</v>
      </c>
      <c r="E59" s="210">
        <v>1250</v>
      </c>
      <c r="F59" s="292">
        <f>D59*E59</f>
        <v>20000</v>
      </c>
    </row>
    <row r="60" spans="1:6">
      <c r="A60" s="217"/>
      <c r="B60" s="267"/>
      <c r="C60" s="217"/>
      <c r="D60" s="217"/>
      <c r="E60" s="210"/>
      <c r="F60" s="292"/>
    </row>
    <row r="61" spans="1:6">
      <c r="A61" s="217">
        <v>2.6</v>
      </c>
      <c r="B61" s="266" t="s">
        <v>1018</v>
      </c>
      <c r="C61" s="217"/>
      <c r="D61" s="217"/>
      <c r="E61" s="210"/>
      <c r="F61" s="292"/>
    </row>
    <row r="62" spans="1:6">
      <c r="A62" s="217"/>
      <c r="B62" s="267"/>
      <c r="C62" s="217"/>
      <c r="D62" s="217"/>
      <c r="E62" s="210"/>
      <c r="F62" s="292"/>
    </row>
    <row r="63" spans="1:6" ht="41.4">
      <c r="A63" s="217"/>
      <c r="B63" s="269" t="s">
        <v>1019</v>
      </c>
      <c r="C63" s="217"/>
      <c r="D63" s="217"/>
      <c r="E63" s="210"/>
      <c r="F63" s="292"/>
    </row>
    <row r="64" spans="1:6" ht="27.6">
      <c r="A64" s="217"/>
      <c r="B64" s="269" t="s">
        <v>1020</v>
      </c>
      <c r="C64" s="217"/>
      <c r="D64" s="217"/>
      <c r="E64" s="210"/>
      <c r="F64" s="292"/>
    </row>
    <row r="65" spans="1:6">
      <c r="A65" s="217"/>
      <c r="B65" s="269" t="s">
        <v>1021</v>
      </c>
      <c r="C65" s="217"/>
      <c r="D65" s="217"/>
      <c r="E65" s="210"/>
      <c r="F65" s="292"/>
    </row>
    <row r="66" spans="1:6">
      <c r="A66" s="217"/>
      <c r="B66" s="267" t="s">
        <v>1022</v>
      </c>
      <c r="C66" s="217" t="s">
        <v>999</v>
      </c>
      <c r="D66" s="217">
        <v>21</v>
      </c>
      <c r="E66" s="210">
        <v>6450</v>
      </c>
      <c r="F66" s="292">
        <f>D66*E66</f>
        <v>135450</v>
      </c>
    </row>
    <row r="67" spans="1:6">
      <c r="A67" s="217"/>
      <c r="B67" s="267"/>
      <c r="C67" s="217"/>
      <c r="D67" s="217"/>
      <c r="E67" s="210"/>
      <c r="F67" s="292"/>
    </row>
    <row r="68" spans="1:6">
      <c r="A68" s="217">
        <v>2.6</v>
      </c>
      <c r="B68" s="266" t="s">
        <v>1023</v>
      </c>
      <c r="C68" s="217"/>
      <c r="D68" s="217"/>
      <c r="E68" s="210"/>
      <c r="F68" s="292"/>
    </row>
    <row r="69" spans="1:6">
      <c r="A69" s="217"/>
      <c r="B69" s="267"/>
      <c r="C69" s="217"/>
      <c r="D69" s="217"/>
      <c r="E69" s="210"/>
      <c r="F69" s="292"/>
    </row>
    <row r="70" spans="1:6" ht="27.6">
      <c r="A70" s="217"/>
      <c r="B70" s="269" t="s">
        <v>1024</v>
      </c>
      <c r="C70" s="217"/>
      <c r="D70" s="217"/>
      <c r="E70" s="210"/>
      <c r="F70" s="292"/>
    </row>
    <row r="71" spans="1:6" ht="27.6">
      <c r="A71" s="217"/>
      <c r="B71" s="269" t="s">
        <v>1025</v>
      </c>
      <c r="C71" s="217"/>
      <c r="D71" s="217"/>
      <c r="E71" s="210"/>
      <c r="F71" s="292"/>
    </row>
    <row r="72" spans="1:6">
      <c r="A72" s="217"/>
      <c r="B72" s="272" t="s">
        <v>1026</v>
      </c>
      <c r="C72" s="217"/>
      <c r="D72" s="217"/>
      <c r="E72" s="210"/>
      <c r="F72" s="292"/>
    </row>
    <row r="73" spans="1:6">
      <c r="A73" s="217"/>
      <c r="B73" s="267" t="s">
        <v>1027</v>
      </c>
      <c r="C73" s="217" t="s">
        <v>999</v>
      </c>
      <c r="D73" s="217">
        <v>9</v>
      </c>
      <c r="E73" s="210">
        <v>11934</v>
      </c>
      <c r="F73" s="292">
        <f>D73*E73</f>
        <v>107406</v>
      </c>
    </row>
    <row r="74" spans="1:6">
      <c r="A74" s="217"/>
      <c r="B74" s="267"/>
      <c r="C74" s="217"/>
      <c r="D74" s="217"/>
      <c r="E74" s="210"/>
      <c r="F74" s="292"/>
    </row>
    <row r="75" spans="1:6">
      <c r="A75" s="217">
        <v>2.7</v>
      </c>
      <c r="B75" s="266" t="s">
        <v>1028</v>
      </c>
      <c r="C75" s="217"/>
      <c r="D75" s="217"/>
      <c r="E75" s="210"/>
      <c r="F75" s="292"/>
    </row>
    <row r="76" spans="1:6">
      <c r="A76" s="217"/>
      <c r="B76" s="267"/>
      <c r="C76" s="217"/>
      <c r="D76" s="217"/>
      <c r="E76" s="210"/>
      <c r="F76" s="292"/>
    </row>
    <row r="77" spans="1:6" ht="27.6">
      <c r="A77" s="238"/>
      <c r="B77" s="269" t="s">
        <v>1029</v>
      </c>
      <c r="C77" s="217"/>
      <c r="D77" s="217"/>
      <c r="E77" s="210"/>
      <c r="F77" s="292"/>
    </row>
    <row r="78" spans="1:6">
      <c r="A78" s="217" t="s">
        <v>137</v>
      </c>
      <c r="B78" s="267" t="s">
        <v>1238</v>
      </c>
      <c r="C78" s="217" t="s">
        <v>999</v>
      </c>
      <c r="D78" s="217">
        <v>0.5</v>
      </c>
      <c r="E78" s="210">
        <v>10500</v>
      </c>
      <c r="F78" s="292">
        <f>D78*E78</f>
        <v>5250</v>
      </c>
    </row>
    <row r="79" spans="1:6">
      <c r="A79" s="217"/>
      <c r="B79" s="267"/>
      <c r="C79" s="217"/>
      <c r="D79" s="217"/>
      <c r="E79" s="210"/>
      <c r="F79" s="292"/>
    </row>
    <row r="80" spans="1:6">
      <c r="A80" s="217">
        <v>2.8</v>
      </c>
      <c r="B80" s="266" t="s">
        <v>1030</v>
      </c>
      <c r="C80" s="217"/>
      <c r="D80" s="217"/>
      <c r="E80" s="210"/>
      <c r="F80" s="292"/>
    </row>
    <row r="81" spans="1:6">
      <c r="A81" s="217"/>
      <c r="B81" s="267"/>
      <c r="C81" s="217"/>
      <c r="D81" s="217"/>
      <c r="E81" s="210"/>
      <c r="F81" s="292"/>
    </row>
    <row r="82" spans="1:6" ht="27.6">
      <c r="A82" s="217"/>
      <c r="B82" s="269" t="s">
        <v>1031</v>
      </c>
      <c r="C82" s="217" t="s">
        <v>999</v>
      </c>
      <c r="D82" s="217">
        <v>1</v>
      </c>
      <c r="E82" s="210">
        <v>8500</v>
      </c>
      <c r="F82" s="292">
        <f>D82*E82</f>
        <v>8500</v>
      </c>
    </row>
    <row r="83" spans="1:6">
      <c r="A83" s="217"/>
      <c r="B83" s="267"/>
      <c r="C83" s="217"/>
      <c r="D83" s="217"/>
      <c r="E83" s="210"/>
      <c r="F83" s="292"/>
    </row>
    <row r="84" spans="1:6">
      <c r="A84" s="239">
        <v>2.9</v>
      </c>
      <c r="B84" s="266" t="s">
        <v>1032</v>
      </c>
      <c r="C84" s="217"/>
      <c r="D84" s="217"/>
      <c r="E84" s="210"/>
      <c r="F84" s="292"/>
    </row>
    <row r="85" spans="1:6" ht="55.2">
      <c r="A85" s="217"/>
      <c r="B85" s="269" t="s">
        <v>1033</v>
      </c>
      <c r="C85" s="217"/>
      <c r="D85" s="217"/>
      <c r="E85" s="210"/>
      <c r="F85" s="292"/>
    </row>
    <row r="86" spans="1:6" ht="27.6">
      <c r="A86" s="217"/>
      <c r="B86" s="269" t="s">
        <v>1034</v>
      </c>
      <c r="C86" s="217"/>
      <c r="D86" s="217"/>
      <c r="E86" s="210"/>
      <c r="F86" s="292"/>
    </row>
    <row r="87" spans="1:6">
      <c r="A87" s="217"/>
      <c r="B87" s="267"/>
      <c r="C87" s="217"/>
      <c r="D87" s="217"/>
      <c r="E87" s="210"/>
      <c r="F87" s="292"/>
    </row>
    <row r="88" spans="1:6">
      <c r="A88" s="217" t="s">
        <v>1035</v>
      </c>
      <c r="B88" s="266" t="s">
        <v>1036</v>
      </c>
      <c r="C88" s="217"/>
      <c r="D88" s="217"/>
      <c r="E88" s="210"/>
      <c r="F88" s="292"/>
    </row>
    <row r="89" spans="1:6">
      <c r="A89" s="217" t="s">
        <v>137</v>
      </c>
      <c r="B89" s="267" t="s">
        <v>1038</v>
      </c>
      <c r="C89" s="217" t="s">
        <v>543</v>
      </c>
      <c r="D89" s="217">
        <v>35</v>
      </c>
      <c r="E89" s="210">
        <v>2200</v>
      </c>
      <c r="F89" s="292">
        <f>D89*E89</f>
        <v>77000</v>
      </c>
    </row>
    <row r="90" spans="1:6">
      <c r="A90" s="217"/>
      <c r="B90" s="267"/>
      <c r="C90" s="217"/>
      <c r="D90" s="217"/>
      <c r="E90" s="210"/>
      <c r="F90" s="292"/>
    </row>
    <row r="91" spans="1:6">
      <c r="A91" s="217" t="s">
        <v>1039</v>
      </c>
      <c r="B91" s="266" t="s">
        <v>1040</v>
      </c>
      <c r="C91" s="217"/>
      <c r="D91" s="217"/>
      <c r="E91" s="210"/>
      <c r="F91" s="292"/>
    </row>
    <row r="92" spans="1:6">
      <c r="A92" s="217" t="s">
        <v>989</v>
      </c>
      <c r="B92" s="267" t="s">
        <v>1037</v>
      </c>
      <c r="C92" s="217" t="s">
        <v>543</v>
      </c>
      <c r="D92" s="217">
        <v>2</v>
      </c>
      <c r="E92" s="210">
        <v>2000</v>
      </c>
      <c r="F92" s="292">
        <f>D92*E92</f>
        <v>4000</v>
      </c>
    </row>
    <row r="93" spans="1:6">
      <c r="A93" s="217"/>
      <c r="B93" s="267"/>
      <c r="C93" s="217"/>
      <c r="D93" s="217"/>
      <c r="E93" s="210"/>
      <c r="F93" s="292"/>
    </row>
    <row r="94" spans="1:6">
      <c r="A94" s="238">
        <v>2.11</v>
      </c>
      <c r="B94" s="266" t="s">
        <v>1041</v>
      </c>
      <c r="C94" s="217"/>
      <c r="D94" s="217"/>
      <c r="E94" s="210"/>
      <c r="F94" s="292"/>
    </row>
    <row r="95" spans="1:6" ht="82.8">
      <c r="A95" s="217" t="s">
        <v>1042</v>
      </c>
      <c r="B95" s="269" t="s">
        <v>1043</v>
      </c>
      <c r="C95" s="217"/>
      <c r="D95" s="217"/>
      <c r="E95" s="210"/>
      <c r="F95" s="292"/>
    </row>
    <row r="96" spans="1:6">
      <c r="A96" s="217"/>
      <c r="B96" s="269" t="s">
        <v>1044</v>
      </c>
      <c r="C96" s="217" t="s">
        <v>999</v>
      </c>
      <c r="D96" s="217">
        <v>0.5</v>
      </c>
      <c r="E96" s="210">
        <v>12600</v>
      </c>
      <c r="F96" s="292">
        <f>D96*E96</f>
        <v>6300</v>
      </c>
    </row>
    <row r="97" spans="1:6">
      <c r="A97" s="217"/>
      <c r="B97" s="269"/>
      <c r="C97" s="217"/>
      <c r="D97" s="217"/>
      <c r="E97" s="210"/>
      <c r="F97" s="292"/>
    </row>
    <row r="98" spans="1:6" ht="82.8">
      <c r="A98" s="217" t="s">
        <v>1045</v>
      </c>
      <c r="B98" s="269" t="s">
        <v>1046</v>
      </c>
      <c r="C98" s="217"/>
      <c r="D98" s="217"/>
      <c r="E98" s="210"/>
      <c r="F98" s="292"/>
    </row>
    <row r="99" spans="1:6" ht="27.6">
      <c r="A99" s="217" t="s">
        <v>137</v>
      </c>
      <c r="B99" s="269" t="s">
        <v>1047</v>
      </c>
      <c r="C99" s="217" t="s">
        <v>543</v>
      </c>
      <c r="D99" s="217">
        <v>5</v>
      </c>
      <c r="E99" s="210">
        <v>3250</v>
      </c>
      <c r="F99" s="292">
        <f>D99*E99</f>
        <v>16250</v>
      </c>
    </row>
    <row r="100" spans="1:6">
      <c r="A100" s="217"/>
      <c r="B100" s="269"/>
      <c r="C100" s="217"/>
      <c r="D100" s="217"/>
      <c r="E100" s="210"/>
      <c r="F100" s="292"/>
    </row>
    <row r="101" spans="1:6" ht="69">
      <c r="A101" s="217" t="s">
        <v>1048</v>
      </c>
      <c r="B101" s="269" t="s">
        <v>1049</v>
      </c>
      <c r="C101" s="217"/>
      <c r="D101" s="217"/>
      <c r="E101" s="210"/>
      <c r="F101" s="292"/>
    </row>
    <row r="102" spans="1:6" ht="27.6">
      <c r="A102" s="217" t="s">
        <v>137</v>
      </c>
      <c r="B102" s="269" t="s">
        <v>1047</v>
      </c>
      <c r="C102" s="217" t="s">
        <v>543</v>
      </c>
      <c r="D102" s="217">
        <v>1</v>
      </c>
      <c r="E102" s="210">
        <v>2750</v>
      </c>
      <c r="F102" s="292">
        <f>D102*E102</f>
        <v>2750</v>
      </c>
    </row>
    <row r="103" spans="1:6">
      <c r="A103" s="217"/>
      <c r="B103" s="269"/>
      <c r="C103" s="217"/>
      <c r="D103" s="217"/>
      <c r="E103" s="210"/>
      <c r="F103" s="292"/>
    </row>
    <row r="104" spans="1:6">
      <c r="A104" s="230">
        <v>2.12</v>
      </c>
      <c r="B104" s="266" t="s">
        <v>1050</v>
      </c>
      <c r="C104" s="217"/>
      <c r="D104" s="217"/>
      <c r="E104" s="210"/>
      <c r="F104" s="292"/>
    </row>
    <row r="105" spans="1:6" ht="41.4">
      <c r="A105" s="217" t="s">
        <v>1051</v>
      </c>
      <c r="B105" s="269" t="s">
        <v>1052</v>
      </c>
      <c r="C105" s="217"/>
      <c r="D105" s="217"/>
      <c r="E105" s="210"/>
      <c r="F105" s="292"/>
    </row>
    <row r="106" spans="1:6">
      <c r="A106" s="217"/>
      <c r="B106" s="269" t="s">
        <v>1044</v>
      </c>
      <c r="C106" s="217" t="s">
        <v>999</v>
      </c>
      <c r="D106" s="217">
        <v>0.5</v>
      </c>
      <c r="E106" s="210">
        <v>8500</v>
      </c>
      <c r="F106" s="292">
        <f>D106*E106</f>
        <v>4250</v>
      </c>
    </row>
    <row r="107" spans="1:6">
      <c r="A107" s="217"/>
      <c r="B107" s="269"/>
      <c r="C107" s="217"/>
      <c r="D107" s="217"/>
      <c r="E107" s="210"/>
      <c r="F107" s="292"/>
    </row>
    <row r="108" spans="1:6" ht="41.4">
      <c r="A108" s="217" t="s">
        <v>1053</v>
      </c>
      <c r="B108" s="269" t="s">
        <v>1054</v>
      </c>
      <c r="C108" s="217"/>
      <c r="D108" s="217"/>
      <c r="E108" s="210"/>
      <c r="F108" s="292"/>
    </row>
    <row r="109" spans="1:6" ht="27.6">
      <c r="A109" s="217"/>
      <c r="B109" s="269" t="s">
        <v>1055</v>
      </c>
      <c r="C109" s="217" t="s">
        <v>543</v>
      </c>
      <c r="D109" s="217">
        <v>5</v>
      </c>
      <c r="E109" s="210">
        <v>2150</v>
      </c>
      <c r="F109" s="292">
        <f>D109*E109</f>
        <v>10750</v>
      </c>
    </row>
    <row r="110" spans="1:6">
      <c r="A110" s="217"/>
      <c r="B110" s="269"/>
      <c r="C110" s="217"/>
      <c r="D110" s="217"/>
      <c r="E110" s="210"/>
      <c r="F110" s="292"/>
    </row>
    <row r="111" spans="1:6" ht="96.6">
      <c r="A111" s="240">
        <v>2.13</v>
      </c>
      <c r="B111" s="269" t="s">
        <v>1056</v>
      </c>
      <c r="C111" s="217"/>
      <c r="D111" s="217"/>
      <c r="E111" s="210"/>
      <c r="F111" s="292"/>
    </row>
    <row r="112" spans="1:6">
      <c r="A112" s="240"/>
      <c r="B112" s="269" t="s">
        <v>1057</v>
      </c>
      <c r="C112" s="217"/>
      <c r="D112" s="217"/>
      <c r="E112" s="210"/>
      <c r="F112" s="292"/>
    </row>
    <row r="113" spans="1:6">
      <c r="A113" s="217" t="s">
        <v>989</v>
      </c>
      <c r="B113" s="269" t="s">
        <v>1058</v>
      </c>
      <c r="C113" s="217" t="s">
        <v>999</v>
      </c>
      <c r="D113" s="217">
        <v>1</v>
      </c>
      <c r="E113" s="210">
        <v>12500</v>
      </c>
      <c r="F113" s="292">
        <f>D113*E113</f>
        <v>12500</v>
      </c>
    </row>
    <row r="114" spans="1:6">
      <c r="A114" s="217"/>
      <c r="B114" s="269"/>
      <c r="C114" s="217"/>
      <c r="D114" s="217"/>
      <c r="E114" s="234"/>
      <c r="F114" s="292"/>
    </row>
    <row r="115" spans="1:6" ht="96.6">
      <c r="A115" s="240">
        <v>2.14</v>
      </c>
      <c r="B115" s="221" t="s">
        <v>1239</v>
      </c>
      <c r="C115" s="217"/>
      <c r="D115" s="217"/>
      <c r="E115" s="210"/>
      <c r="F115" s="292"/>
    </row>
    <row r="116" spans="1:6">
      <c r="A116" s="240"/>
      <c r="B116" s="269"/>
      <c r="C116" s="217"/>
      <c r="D116" s="217"/>
      <c r="E116" s="210"/>
      <c r="F116" s="292"/>
    </row>
    <row r="117" spans="1:6">
      <c r="A117" s="217" t="s">
        <v>137</v>
      </c>
      <c r="B117" s="267" t="s">
        <v>1059</v>
      </c>
      <c r="C117" s="217" t="s">
        <v>1017</v>
      </c>
      <c r="D117" s="217">
        <v>20</v>
      </c>
      <c r="E117" s="210">
        <v>290</v>
      </c>
      <c r="F117" s="292">
        <f>D117*E117</f>
        <v>5800</v>
      </c>
    </row>
    <row r="118" spans="1:6">
      <c r="A118" s="217" t="s">
        <v>138</v>
      </c>
      <c r="B118" s="267" t="s">
        <v>1060</v>
      </c>
      <c r="C118" s="217" t="s">
        <v>1017</v>
      </c>
      <c r="D118" s="217">
        <v>10</v>
      </c>
      <c r="E118" s="210">
        <v>270</v>
      </c>
      <c r="F118" s="292">
        <f>D118*E118</f>
        <v>2700</v>
      </c>
    </row>
    <row r="119" spans="1:6">
      <c r="A119" s="241" t="s">
        <v>140</v>
      </c>
      <c r="B119" s="273" t="s">
        <v>1061</v>
      </c>
      <c r="C119" s="241" t="s">
        <v>1017</v>
      </c>
      <c r="D119" s="241">
        <v>5</v>
      </c>
      <c r="E119" s="210">
        <v>260</v>
      </c>
      <c r="F119" s="299">
        <f>D119*E119</f>
        <v>1300</v>
      </c>
    </row>
    <row r="120" spans="1:6">
      <c r="A120" s="217"/>
      <c r="B120" s="267"/>
      <c r="C120" s="217"/>
      <c r="D120" s="217"/>
      <c r="E120" s="210"/>
      <c r="F120" s="292"/>
    </row>
    <row r="121" spans="1:6" ht="41.4">
      <c r="A121" s="230">
        <v>2.15</v>
      </c>
      <c r="B121" s="269" t="s">
        <v>1062</v>
      </c>
      <c r="C121" s="217"/>
      <c r="D121" s="217"/>
      <c r="E121" s="210"/>
      <c r="F121" s="292"/>
    </row>
    <row r="122" spans="1:6">
      <c r="A122" s="217" t="s">
        <v>137</v>
      </c>
      <c r="B122" s="267" t="s">
        <v>1059</v>
      </c>
      <c r="C122" s="217" t="s">
        <v>543</v>
      </c>
      <c r="D122" s="217">
        <v>10</v>
      </c>
      <c r="E122" s="210">
        <v>283</v>
      </c>
      <c r="F122" s="292">
        <f>D122*E122</f>
        <v>2830</v>
      </c>
    </row>
    <row r="123" spans="1:6">
      <c r="A123" s="217" t="s">
        <v>138</v>
      </c>
      <c r="B123" s="267" t="s">
        <v>1060</v>
      </c>
      <c r="C123" s="217" t="s">
        <v>543</v>
      </c>
      <c r="D123" s="217">
        <v>10</v>
      </c>
      <c r="E123" s="210">
        <v>264</v>
      </c>
      <c r="F123" s="292">
        <f>D123*E123</f>
        <v>2640</v>
      </c>
    </row>
    <row r="124" spans="1:6">
      <c r="A124" s="241" t="s">
        <v>140</v>
      </c>
      <c r="B124" s="273" t="s">
        <v>1061</v>
      </c>
      <c r="C124" s="241" t="s">
        <v>1017</v>
      </c>
      <c r="D124" s="241">
        <v>5</v>
      </c>
      <c r="E124" s="210">
        <v>259</v>
      </c>
      <c r="F124" s="299">
        <f>D124*E124</f>
        <v>1295</v>
      </c>
    </row>
    <row r="125" spans="1:6">
      <c r="A125" s="217"/>
      <c r="B125" s="267"/>
      <c r="C125" s="217"/>
      <c r="D125" s="217"/>
      <c r="E125" s="210"/>
      <c r="F125" s="292"/>
    </row>
    <row r="126" spans="1:6" ht="55.2">
      <c r="A126" s="230">
        <v>2.16</v>
      </c>
      <c r="B126" s="269" t="s">
        <v>1063</v>
      </c>
      <c r="C126" s="217"/>
      <c r="D126" s="217"/>
      <c r="E126" s="210"/>
      <c r="F126" s="292"/>
    </row>
    <row r="127" spans="1:6">
      <c r="A127" s="217"/>
      <c r="B127" s="267" t="s">
        <v>7</v>
      </c>
      <c r="C127" s="217"/>
      <c r="D127" s="217"/>
      <c r="E127" s="210"/>
      <c r="F127" s="292"/>
    </row>
    <row r="128" spans="1:6">
      <c r="A128" s="217" t="s">
        <v>989</v>
      </c>
      <c r="B128" s="273" t="s">
        <v>1061</v>
      </c>
      <c r="C128" s="241" t="s">
        <v>1017</v>
      </c>
      <c r="D128" s="241">
        <v>5</v>
      </c>
      <c r="E128" s="210">
        <v>791</v>
      </c>
      <c r="F128" s="299">
        <f>D128*E128</f>
        <v>3955</v>
      </c>
    </row>
    <row r="129" spans="1:6">
      <c r="A129" s="217" t="s">
        <v>1000</v>
      </c>
      <c r="B129" s="273" t="s">
        <v>1060</v>
      </c>
      <c r="C129" s="241" t="s">
        <v>543</v>
      </c>
      <c r="D129" s="241">
        <v>10</v>
      </c>
      <c r="E129" s="210">
        <v>811</v>
      </c>
      <c r="F129" s="299">
        <f>D129*E129</f>
        <v>8110</v>
      </c>
    </row>
    <row r="130" spans="1:6">
      <c r="A130" s="217" t="s">
        <v>1002</v>
      </c>
      <c r="B130" s="267" t="s">
        <v>1059</v>
      </c>
      <c r="C130" s="217" t="s">
        <v>543</v>
      </c>
      <c r="D130" s="217">
        <v>20</v>
      </c>
      <c r="E130" s="210">
        <v>906</v>
      </c>
      <c r="F130" s="292">
        <f>D130*E130</f>
        <v>18120</v>
      </c>
    </row>
    <row r="131" spans="1:6">
      <c r="A131" s="217"/>
      <c r="B131" s="267"/>
      <c r="C131" s="217"/>
      <c r="D131" s="217"/>
      <c r="E131" s="210"/>
      <c r="F131" s="292"/>
    </row>
    <row r="132" spans="1:6" ht="42">
      <c r="A132" s="230">
        <v>2.17</v>
      </c>
      <c r="B132" s="269" t="s">
        <v>1223</v>
      </c>
      <c r="C132" s="217" t="s">
        <v>999</v>
      </c>
      <c r="D132" s="217">
        <v>10</v>
      </c>
      <c r="E132" s="210">
        <v>8500</v>
      </c>
      <c r="F132" s="292">
        <f>D132*E132</f>
        <v>85000</v>
      </c>
    </row>
    <row r="133" spans="1:6">
      <c r="A133" s="217"/>
      <c r="B133" s="267"/>
      <c r="C133" s="217"/>
      <c r="D133" s="217"/>
      <c r="E133" s="210"/>
      <c r="F133" s="292"/>
    </row>
    <row r="134" spans="1:6" ht="42">
      <c r="A134" s="217">
        <v>2.1800000000000002</v>
      </c>
      <c r="B134" s="269" t="s">
        <v>1224</v>
      </c>
      <c r="C134" s="217" t="s">
        <v>999</v>
      </c>
      <c r="D134" s="217">
        <v>4</v>
      </c>
      <c r="E134" s="210">
        <v>12400</v>
      </c>
      <c r="F134" s="292">
        <f>D134*E134</f>
        <v>49600</v>
      </c>
    </row>
    <row r="135" spans="1:6">
      <c r="A135" s="217"/>
      <c r="B135" s="267"/>
      <c r="C135" s="217"/>
      <c r="D135" s="217"/>
      <c r="E135" s="234"/>
      <c r="F135" s="297"/>
    </row>
    <row r="136" spans="1:6" ht="27.6">
      <c r="A136" s="240">
        <v>2.19</v>
      </c>
      <c r="B136" s="269" t="s">
        <v>1064</v>
      </c>
      <c r="C136" s="217" t="s">
        <v>999</v>
      </c>
      <c r="D136" s="217">
        <v>12</v>
      </c>
      <c r="E136" s="210">
        <v>6200</v>
      </c>
      <c r="F136" s="292">
        <f>D136*E136</f>
        <v>74400</v>
      </c>
    </row>
    <row r="137" spans="1:6">
      <c r="A137" s="217"/>
      <c r="B137" s="267"/>
      <c r="C137" s="217"/>
      <c r="D137" s="217"/>
      <c r="E137" s="210"/>
      <c r="F137" s="292"/>
    </row>
    <row r="138" spans="1:6" ht="41.4">
      <c r="A138" s="240">
        <v>2.2000000000000002</v>
      </c>
      <c r="B138" s="269" t="s">
        <v>1065</v>
      </c>
      <c r="C138" s="217"/>
      <c r="D138" s="217"/>
      <c r="E138" s="210"/>
      <c r="F138" s="292"/>
    </row>
    <row r="139" spans="1:6" ht="27.6">
      <c r="A139" s="217"/>
      <c r="B139" s="272" t="s">
        <v>1066</v>
      </c>
      <c r="C139" s="217"/>
      <c r="D139" s="217"/>
      <c r="E139" s="210"/>
      <c r="F139" s="292"/>
    </row>
    <row r="140" spans="1:6">
      <c r="A140" s="217" t="s">
        <v>989</v>
      </c>
      <c r="B140" s="267" t="s">
        <v>1067</v>
      </c>
      <c r="C140" s="217" t="s">
        <v>999</v>
      </c>
      <c r="D140" s="217">
        <v>6</v>
      </c>
      <c r="E140" s="210">
        <v>11500</v>
      </c>
      <c r="F140" s="292">
        <f>D140*E140</f>
        <v>69000</v>
      </c>
    </row>
    <row r="141" spans="1:6" ht="27.6">
      <c r="A141" s="217" t="s">
        <v>1002</v>
      </c>
      <c r="B141" s="269" t="s">
        <v>1068</v>
      </c>
      <c r="C141" s="217" t="s">
        <v>543</v>
      </c>
      <c r="D141" s="217">
        <v>13</v>
      </c>
      <c r="E141" s="210">
        <v>13200</v>
      </c>
      <c r="F141" s="292">
        <f>D141*E141</f>
        <v>171600</v>
      </c>
    </row>
    <row r="142" spans="1:6">
      <c r="A142" s="217"/>
      <c r="B142" s="267"/>
      <c r="C142" s="217"/>
      <c r="D142" s="217"/>
      <c r="E142" s="210"/>
      <c r="F142" s="292"/>
    </row>
    <row r="143" spans="1:6" ht="41.4">
      <c r="A143" s="238">
        <v>2.21</v>
      </c>
      <c r="B143" s="269" t="s">
        <v>1069</v>
      </c>
      <c r="C143" s="217" t="s">
        <v>999</v>
      </c>
      <c r="D143" s="217">
        <v>1</v>
      </c>
      <c r="E143" s="211">
        <v>12500</v>
      </c>
      <c r="F143" s="292">
        <f>D143*E143</f>
        <v>12500</v>
      </c>
    </row>
    <row r="144" spans="1:6">
      <c r="A144" s="217"/>
      <c r="B144" s="267"/>
      <c r="C144" s="217"/>
      <c r="D144" s="217"/>
      <c r="E144" s="210"/>
      <c r="F144" s="292"/>
    </row>
    <row r="145" spans="1:6" ht="27.6">
      <c r="A145" s="238">
        <v>2.21</v>
      </c>
      <c r="B145" s="269" t="s">
        <v>1070</v>
      </c>
      <c r="C145" s="217" t="s">
        <v>999</v>
      </c>
      <c r="D145" s="217">
        <v>0.5</v>
      </c>
      <c r="E145" s="210">
        <v>12800</v>
      </c>
      <c r="F145" s="292">
        <f>D145*E145</f>
        <v>6400</v>
      </c>
    </row>
    <row r="146" spans="1:6">
      <c r="A146" s="217"/>
      <c r="B146" s="267"/>
      <c r="C146" s="217"/>
      <c r="D146" s="217"/>
      <c r="E146" s="210"/>
      <c r="F146" s="292"/>
    </row>
    <row r="147" spans="1:6" ht="41.4">
      <c r="A147" s="240">
        <v>2.2200000000000002</v>
      </c>
      <c r="B147" s="269" t="s">
        <v>1071</v>
      </c>
      <c r="C147" s="217" t="s">
        <v>999</v>
      </c>
      <c r="D147" s="217">
        <v>0.5</v>
      </c>
      <c r="E147" s="210">
        <v>8500</v>
      </c>
      <c r="F147" s="292">
        <f>D147*E147</f>
        <v>4250</v>
      </c>
    </row>
    <row r="148" spans="1:6">
      <c r="A148" s="217"/>
      <c r="B148" s="267"/>
      <c r="C148" s="217"/>
      <c r="D148" s="217"/>
      <c r="E148" s="210"/>
      <c r="F148" s="292"/>
    </row>
    <row r="149" spans="1:6" ht="41.4">
      <c r="A149" s="240">
        <v>2.23</v>
      </c>
      <c r="B149" s="269" t="s">
        <v>1072</v>
      </c>
      <c r="C149" s="217" t="s">
        <v>999</v>
      </c>
      <c r="D149" s="217">
        <v>0.5</v>
      </c>
      <c r="E149" s="210">
        <v>5200</v>
      </c>
      <c r="F149" s="292">
        <f>D149*E149</f>
        <v>2600</v>
      </c>
    </row>
    <row r="150" spans="1:6">
      <c r="A150" s="217"/>
      <c r="B150" s="267"/>
      <c r="C150" s="217"/>
      <c r="D150" s="217"/>
      <c r="E150" s="210"/>
      <c r="F150" s="292"/>
    </row>
    <row r="151" spans="1:6" ht="41.4">
      <c r="A151" s="240">
        <v>2.2400000000000002</v>
      </c>
      <c r="B151" s="269" t="s">
        <v>1073</v>
      </c>
      <c r="C151" s="217" t="s">
        <v>999</v>
      </c>
      <c r="D151" s="217">
        <v>0.5</v>
      </c>
      <c r="E151" s="210">
        <v>7800</v>
      </c>
      <c r="F151" s="292">
        <f>D151*E151</f>
        <v>3900</v>
      </c>
    </row>
    <row r="152" spans="1:6" ht="27.6">
      <c r="A152" s="242">
        <v>2.2799999999999998</v>
      </c>
      <c r="B152" s="274" t="s">
        <v>1074</v>
      </c>
      <c r="C152" s="233"/>
      <c r="D152" s="231"/>
      <c r="E152" s="231"/>
      <c r="F152" s="296"/>
    </row>
    <row r="153" spans="1:6">
      <c r="A153" s="233" t="s">
        <v>989</v>
      </c>
      <c r="B153" s="274" t="s">
        <v>1061</v>
      </c>
      <c r="C153" s="233" t="s">
        <v>9</v>
      </c>
      <c r="D153" s="217">
        <v>1</v>
      </c>
      <c r="E153" s="210">
        <v>2400</v>
      </c>
      <c r="F153" s="292">
        <f>D153*E153</f>
        <v>2400</v>
      </c>
    </row>
    <row r="154" spans="1:6">
      <c r="A154" s="233" t="s">
        <v>1000</v>
      </c>
      <c r="B154" s="274" t="s">
        <v>1075</v>
      </c>
      <c r="C154" s="233" t="s">
        <v>9</v>
      </c>
      <c r="D154" s="217">
        <v>35</v>
      </c>
      <c r="E154" s="210">
        <v>2800</v>
      </c>
      <c r="F154" s="292">
        <f>D154*E154</f>
        <v>98000</v>
      </c>
    </row>
    <row r="155" spans="1:6">
      <c r="A155" s="217"/>
      <c r="B155" s="267"/>
      <c r="C155" s="217"/>
      <c r="D155" s="217"/>
      <c r="E155" s="210"/>
      <c r="F155" s="292"/>
    </row>
    <row r="156" spans="1:6">
      <c r="A156" s="228"/>
      <c r="B156" s="271" t="s">
        <v>1257</v>
      </c>
      <c r="C156" s="228"/>
      <c r="D156" s="228"/>
      <c r="E156" s="229"/>
      <c r="F156" s="295">
        <f>+SUM(F29:F155)</f>
        <v>2565566</v>
      </c>
    </row>
    <row r="157" spans="1:6">
      <c r="A157" s="217"/>
      <c r="B157" s="267"/>
      <c r="C157" s="217"/>
      <c r="D157" s="217"/>
      <c r="E157" s="210"/>
      <c r="F157" s="292"/>
    </row>
    <row r="158" spans="1:6">
      <c r="A158" s="230" t="s">
        <v>1076</v>
      </c>
      <c r="B158" s="266" t="s">
        <v>1077</v>
      </c>
      <c r="C158" s="217"/>
      <c r="D158" s="217"/>
      <c r="E158" s="210"/>
      <c r="F158" s="292"/>
    </row>
    <row r="159" spans="1:6">
      <c r="A159" s="217">
        <v>3.1</v>
      </c>
      <c r="B159" s="266" t="s">
        <v>1078</v>
      </c>
      <c r="C159" s="217"/>
      <c r="D159" s="217"/>
      <c r="E159" s="210"/>
      <c r="F159" s="292"/>
    </row>
    <row r="160" spans="1:6">
      <c r="A160" s="217" t="s">
        <v>182</v>
      </c>
      <c r="B160" s="266" t="s">
        <v>1079</v>
      </c>
      <c r="C160" s="217"/>
      <c r="D160" s="217"/>
      <c r="E160" s="210"/>
      <c r="F160" s="292"/>
    </row>
    <row r="161" spans="1:6" ht="55.2">
      <c r="A161" s="217"/>
      <c r="B161" s="269" t="s">
        <v>1080</v>
      </c>
      <c r="C161" s="217"/>
      <c r="D161" s="217"/>
      <c r="E161" s="210"/>
      <c r="F161" s="292"/>
    </row>
    <row r="162" spans="1:6">
      <c r="A162" s="217" t="s">
        <v>137</v>
      </c>
      <c r="B162" s="267" t="s">
        <v>1081</v>
      </c>
      <c r="C162" s="217" t="s">
        <v>999</v>
      </c>
      <c r="D162" s="217">
        <v>70</v>
      </c>
      <c r="E162" s="210">
        <v>980</v>
      </c>
      <c r="F162" s="292">
        <f>D162*E162</f>
        <v>68600</v>
      </c>
    </row>
    <row r="163" spans="1:6">
      <c r="A163" s="217"/>
      <c r="B163" s="267"/>
      <c r="C163" s="217"/>
      <c r="D163" s="217"/>
      <c r="E163" s="210"/>
      <c r="F163" s="292"/>
    </row>
    <row r="164" spans="1:6">
      <c r="A164" s="217" t="s">
        <v>183</v>
      </c>
      <c r="B164" s="266" t="s">
        <v>1082</v>
      </c>
      <c r="C164" s="217"/>
      <c r="D164" s="217"/>
      <c r="E164" s="210"/>
      <c r="F164" s="292"/>
    </row>
    <row r="165" spans="1:6" ht="55.2">
      <c r="A165" s="217"/>
      <c r="B165" s="269" t="s">
        <v>1083</v>
      </c>
      <c r="C165" s="217"/>
      <c r="D165" s="217"/>
      <c r="E165" s="210"/>
      <c r="F165" s="292"/>
    </row>
    <row r="166" spans="1:6">
      <c r="A166" s="217"/>
      <c r="B166" s="267"/>
      <c r="C166" s="217"/>
      <c r="D166" s="217"/>
      <c r="E166" s="210"/>
      <c r="F166" s="292"/>
    </row>
    <row r="167" spans="1:6">
      <c r="A167" s="217" t="s">
        <v>989</v>
      </c>
      <c r="B167" s="267" t="s">
        <v>1084</v>
      </c>
      <c r="C167" s="217" t="s">
        <v>999</v>
      </c>
      <c r="D167" s="217">
        <v>80</v>
      </c>
      <c r="E167" s="210">
        <v>825</v>
      </c>
      <c r="F167" s="292">
        <f>D167*E167</f>
        <v>66000</v>
      </c>
    </row>
    <row r="168" spans="1:6">
      <c r="A168" s="217"/>
      <c r="B168" s="269"/>
      <c r="C168" s="217"/>
      <c r="D168" s="217"/>
      <c r="E168" s="210"/>
      <c r="F168" s="292"/>
    </row>
    <row r="169" spans="1:6">
      <c r="A169" s="217">
        <v>3.2</v>
      </c>
      <c r="B169" s="266" t="s">
        <v>1085</v>
      </c>
      <c r="C169" s="217"/>
      <c r="D169" s="217"/>
      <c r="E169" s="210"/>
      <c r="F169" s="292"/>
    </row>
    <row r="170" spans="1:6">
      <c r="A170" s="217"/>
      <c r="B170" s="272" t="s">
        <v>1086</v>
      </c>
      <c r="C170" s="217"/>
      <c r="D170" s="217"/>
      <c r="E170" s="210"/>
      <c r="F170" s="292"/>
    </row>
    <row r="171" spans="1:6" ht="41.4">
      <c r="A171" s="217"/>
      <c r="B171" s="269" t="s">
        <v>1087</v>
      </c>
      <c r="C171" s="217"/>
      <c r="D171" s="217"/>
      <c r="E171" s="210"/>
      <c r="F171" s="292"/>
    </row>
    <row r="172" spans="1:6">
      <c r="A172" s="217" t="s">
        <v>989</v>
      </c>
      <c r="B172" s="267" t="s">
        <v>1088</v>
      </c>
      <c r="C172" s="217" t="s">
        <v>999</v>
      </c>
      <c r="D172" s="217">
        <v>750</v>
      </c>
      <c r="E172" s="210">
        <v>550</v>
      </c>
      <c r="F172" s="292">
        <f>D172*E172</f>
        <v>412500</v>
      </c>
    </row>
    <row r="173" spans="1:6">
      <c r="A173" s="217" t="s">
        <v>1000</v>
      </c>
      <c r="B173" s="267" t="s">
        <v>1089</v>
      </c>
      <c r="C173" s="217" t="s">
        <v>999</v>
      </c>
      <c r="D173" s="217">
        <v>70</v>
      </c>
      <c r="E173" s="210">
        <v>620</v>
      </c>
      <c r="F173" s="292">
        <f>D173*E173</f>
        <v>43400</v>
      </c>
    </row>
    <row r="174" spans="1:6">
      <c r="A174" s="217"/>
      <c r="B174" s="267"/>
      <c r="C174" s="217"/>
      <c r="D174" s="217"/>
      <c r="E174" s="210"/>
      <c r="F174" s="292"/>
    </row>
    <row r="175" spans="1:6">
      <c r="A175" s="228"/>
      <c r="B175" s="271" t="s">
        <v>1258</v>
      </c>
      <c r="C175" s="228"/>
      <c r="D175" s="228"/>
      <c r="E175" s="229" t="s">
        <v>1090</v>
      </c>
      <c r="F175" s="295">
        <f>+SUM(F162:F174)</f>
        <v>590500</v>
      </c>
    </row>
    <row r="176" spans="1:6">
      <c r="A176" s="217"/>
      <c r="B176" s="267"/>
      <c r="C176" s="217"/>
      <c r="D176" s="217"/>
      <c r="E176" s="210"/>
      <c r="F176" s="292"/>
    </row>
    <row r="177" spans="1:6">
      <c r="A177" s="514" t="s">
        <v>1091</v>
      </c>
      <c r="B177" s="515"/>
      <c r="C177" s="515"/>
      <c r="D177" s="515"/>
      <c r="E177" s="515"/>
      <c r="F177" s="516"/>
    </row>
    <row r="178" spans="1:6">
      <c r="A178" s="243"/>
      <c r="B178" s="248"/>
      <c r="C178" s="243"/>
      <c r="D178" s="243"/>
      <c r="E178" s="210"/>
      <c r="F178" s="292"/>
    </row>
    <row r="179" spans="1:6">
      <c r="A179" s="243" t="s">
        <v>977</v>
      </c>
      <c r="B179" s="246" t="s">
        <v>978</v>
      </c>
      <c r="C179" s="243"/>
      <c r="D179" s="243"/>
      <c r="E179" s="210"/>
      <c r="F179" s="292"/>
    </row>
    <row r="180" spans="1:6">
      <c r="A180" s="233">
        <v>1.1000000000000001</v>
      </c>
      <c r="B180" s="246" t="s">
        <v>1092</v>
      </c>
      <c r="C180" s="233"/>
      <c r="D180" s="233"/>
      <c r="E180" s="233"/>
      <c r="F180" s="248"/>
    </row>
    <row r="181" spans="1:6">
      <c r="A181" s="233" t="s">
        <v>47</v>
      </c>
      <c r="B181" s="246" t="s">
        <v>1093</v>
      </c>
      <c r="C181" s="233"/>
      <c r="D181" s="233"/>
      <c r="E181" s="247"/>
      <c r="F181" s="300"/>
    </row>
    <row r="182" spans="1:6" ht="27.6">
      <c r="A182" s="233"/>
      <c r="B182" s="244" t="s">
        <v>1240</v>
      </c>
      <c r="C182" s="233"/>
      <c r="D182" s="233"/>
      <c r="E182" s="233"/>
      <c r="F182" s="248"/>
    </row>
    <row r="183" spans="1:6" ht="69">
      <c r="A183" s="233" t="s">
        <v>989</v>
      </c>
      <c r="B183" s="244" t="s">
        <v>1241</v>
      </c>
      <c r="C183" s="233"/>
      <c r="D183" s="233"/>
      <c r="E183" s="233"/>
      <c r="F183" s="248"/>
    </row>
    <row r="184" spans="1:6">
      <c r="A184" s="233"/>
      <c r="B184" s="248"/>
      <c r="C184" s="233"/>
      <c r="D184" s="233"/>
      <c r="E184" s="233"/>
      <c r="F184" s="248"/>
    </row>
    <row r="185" spans="1:6" ht="41.4">
      <c r="A185" s="233" t="s">
        <v>1000</v>
      </c>
      <c r="B185" s="244" t="s">
        <v>1242</v>
      </c>
      <c r="C185" s="233"/>
      <c r="D185" s="233"/>
      <c r="E185" s="233"/>
      <c r="F185" s="248"/>
    </row>
    <row r="186" spans="1:6">
      <c r="A186" s="233"/>
      <c r="B186" s="246" t="s">
        <v>1243</v>
      </c>
      <c r="C186" s="233"/>
      <c r="D186" s="233"/>
      <c r="E186" s="233"/>
      <c r="F186" s="248"/>
    </row>
    <row r="187" spans="1:6">
      <c r="A187" s="233"/>
      <c r="B187" s="275" t="s">
        <v>1094</v>
      </c>
      <c r="C187" s="233"/>
      <c r="D187" s="233"/>
      <c r="E187" s="233"/>
      <c r="F187" s="248"/>
    </row>
    <row r="188" spans="1:6">
      <c r="A188" s="233"/>
      <c r="B188" s="248"/>
      <c r="C188" s="233"/>
      <c r="D188" s="233"/>
      <c r="E188" s="233"/>
      <c r="F188" s="248"/>
    </row>
    <row r="189" spans="1:6" ht="41.4">
      <c r="A189" s="233" t="s">
        <v>1002</v>
      </c>
      <c r="B189" s="302" t="s">
        <v>1244</v>
      </c>
      <c r="C189" s="233"/>
      <c r="D189" s="233"/>
      <c r="E189" s="233"/>
      <c r="F189" s="248"/>
    </row>
    <row r="190" spans="1:6">
      <c r="A190" s="233"/>
      <c r="B190" s="275"/>
      <c r="C190" s="233"/>
      <c r="D190" s="233"/>
      <c r="E190" s="233"/>
      <c r="F190" s="248"/>
    </row>
    <row r="191" spans="1:6" ht="55.2">
      <c r="A191" s="233" t="s">
        <v>584</v>
      </c>
      <c r="B191" s="276" t="s">
        <v>1095</v>
      </c>
      <c r="C191" s="233"/>
      <c r="D191" s="233"/>
      <c r="E191" s="233"/>
      <c r="F191" s="248"/>
    </row>
    <row r="192" spans="1:6">
      <c r="A192" s="233"/>
      <c r="B192" s="277"/>
      <c r="C192" s="233"/>
      <c r="D192" s="233"/>
      <c r="E192" s="233"/>
      <c r="F192" s="248"/>
    </row>
    <row r="193" spans="1:6" ht="27.6">
      <c r="A193" s="233" t="s">
        <v>586</v>
      </c>
      <c r="B193" s="278" t="s">
        <v>1096</v>
      </c>
      <c r="C193" s="233"/>
      <c r="D193" s="233"/>
      <c r="E193" s="233"/>
      <c r="F193" s="248"/>
    </row>
    <row r="194" spans="1:6">
      <c r="A194" s="233"/>
      <c r="B194" s="248"/>
      <c r="C194" s="233"/>
      <c r="D194" s="233"/>
      <c r="E194" s="233"/>
      <c r="F194" s="248"/>
    </row>
    <row r="195" spans="1:6" ht="27.6">
      <c r="A195" s="233" t="s">
        <v>588</v>
      </c>
      <c r="B195" s="278" t="s">
        <v>1097</v>
      </c>
      <c r="C195" s="233"/>
      <c r="D195" s="233"/>
      <c r="E195" s="233"/>
      <c r="F195" s="248"/>
    </row>
    <row r="196" spans="1:6">
      <c r="A196" s="233"/>
      <c r="B196" s="248"/>
      <c r="C196" s="233"/>
      <c r="D196" s="233"/>
      <c r="E196" s="233"/>
      <c r="F196" s="248"/>
    </row>
    <row r="197" spans="1:6">
      <c r="A197" s="233" t="s">
        <v>614</v>
      </c>
      <c r="B197" s="248" t="s">
        <v>1245</v>
      </c>
      <c r="C197" s="233"/>
      <c r="D197" s="233"/>
      <c r="E197" s="233"/>
      <c r="F197" s="248"/>
    </row>
    <row r="198" spans="1:6">
      <c r="A198" s="233"/>
      <c r="B198" s="248"/>
      <c r="C198" s="233"/>
      <c r="D198" s="233"/>
      <c r="E198" s="233"/>
      <c r="F198" s="248"/>
    </row>
    <row r="199" spans="1:6" ht="41.4">
      <c r="A199" s="233" t="s">
        <v>616</v>
      </c>
      <c r="B199" s="244" t="s">
        <v>1247</v>
      </c>
      <c r="C199" s="233"/>
      <c r="D199" s="233"/>
      <c r="E199" s="233"/>
      <c r="F199" s="248"/>
    </row>
    <row r="200" spans="1:6">
      <c r="A200" s="233"/>
      <c r="B200" s="248" t="s">
        <v>1246</v>
      </c>
      <c r="C200" s="233"/>
      <c r="D200" s="233"/>
      <c r="E200" s="233"/>
      <c r="F200" s="248"/>
    </row>
    <row r="201" spans="1:6" ht="27.6">
      <c r="A201" s="233" t="s">
        <v>1099</v>
      </c>
      <c r="B201" s="302" t="s">
        <v>1248</v>
      </c>
      <c r="C201" s="233"/>
      <c r="D201" s="233"/>
      <c r="E201" s="233"/>
      <c r="F201" s="248"/>
    </row>
    <row r="202" spans="1:6">
      <c r="A202" s="233"/>
      <c r="B202" s="275"/>
      <c r="C202" s="233"/>
      <c r="D202" s="233"/>
      <c r="E202" s="233"/>
      <c r="F202" s="248"/>
    </row>
    <row r="203" spans="1:6" ht="41.4">
      <c r="A203" s="233" t="s">
        <v>1100</v>
      </c>
      <c r="B203" s="244" t="s">
        <v>1249</v>
      </c>
      <c r="C203" s="233"/>
      <c r="D203" s="233"/>
      <c r="E203" s="233"/>
      <c r="F203" s="248"/>
    </row>
    <row r="204" spans="1:6">
      <c r="A204" s="233"/>
      <c r="B204" s="248" t="s">
        <v>1250</v>
      </c>
      <c r="C204" s="233"/>
      <c r="D204" s="233"/>
      <c r="E204" s="233"/>
      <c r="F204" s="248"/>
    </row>
    <row r="205" spans="1:6">
      <c r="A205" s="233"/>
      <c r="B205" s="248" t="s">
        <v>1101</v>
      </c>
      <c r="C205" s="233"/>
      <c r="D205" s="233"/>
      <c r="E205" s="233"/>
      <c r="F205" s="248"/>
    </row>
    <row r="206" spans="1:6">
      <c r="A206" s="233"/>
      <c r="B206" s="248" t="s">
        <v>1251</v>
      </c>
      <c r="C206" s="233"/>
      <c r="D206" s="233"/>
      <c r="E206" s="233"/>
      <c r="F206" s="248"/>
    </row>
    <row r="207" spans="1:6">
      <c r="A207" s="233"/>
      <c r="B207" s="248"/>
      <c r="C207" s="233"/>
      <c r="D207" s="233"/>
      <c r="E207" s="233"/>
      <c r="F207" s="248"/>
    </row>
    <row r="208" spans="1:6" ht="27.6">
      <c r="A208" s="233"/>
      <c r="B208" s="245" t="s">
        <v>1252</v>
      </c>
      <c r="C208" s="233"/>
      <c r="D208" s="233"/>
      <c r="E208" s="233"/>
      <c r="F208" s="248"/>
    </row>
    <row r="209" spans="1:6">
      <c r="A209" s="233"/>
      <c r="B209" s="249" t="s">
        <v>1102</v>
      </c>
      <c r="C209" s="233" t="s">
        <v>543</v>
      </c>
      <c r="D209" s="231">
        <v>1</v>
      </c>
      <c r="E209" s="247">
        <v>265000</v>
      </c>
      <c r="F209" s="300">
        <f>D209*E209</f>
        <v>265000</v>
      </c>
    </row>
    <row r="210" spans="1:6" ht="27.6">
      <c r="A210" s="233"/>
      <c r="B210" s="279" t="s">
        <v>1103</v>
      </c>
      <c r="C210" s="233"/>
      <c r="D210" s="231"/>
      <c r="E210" s="247"/>
      <c r="F210" s="300"/>
    </row>
    <row r="211" spans="1:6">
      <c r="A211" s="233"/>
      <c r="B211" s="246"/>
      <c r="C211" s="233"/>
      <c r="D211" s="233"/>
      <c r="E211" s="233"/>
      <c r="F211" s="248"/>
    </row>
    <row r="212" spans="1:6">
      <c r="A212" s="250">
        <v>1.2</v>
      </c>
      <c r="B212" s="246" t="s">
        <v>1104</v>
      </c>
      <c r="C212" s="233"/>
      <c r="D212" s="233"/>
      <c r="E212" s="247"/>
      <c r="F212" s="300"/>
    </row>
    <row r="213" spans="1:6" ht="165.6">
      <c r="A213" s="249"/>
      <c r="B213" s="280" t="s">
        <v>1105</v>
      </c>
      <c r="C213" s="233"/>
      <c r="D213" s="233"/>
      <c r="E213" s="247"/>
      <c r="F213" s="300"/>
    </row>
    <row r="214" spans="1:6">
      <c r="A214" s="248"/>
      <c r="B214" s="248" t="s">
        <v>1106</v>
      </c>
      <c r="C214" s="233"/>
      <c r="D214" s="233"/>
      <c r="E214" s="247"/>
      <c r="F214" s="300"/>
    </row>
    <row r="215" spans="1:6">
      <c r="A215" s="248"/>
      <c r="B215" s="248" t="s">
        <v>1107</v>
      </c>
      <c r="C215" s="233"/>
      <c r="D215" s="233"/>
      <c r="E215" s="247"/>
      <c r="F215" s="300"/>
    </row>
    <row r="216" spans="1:6">
      <c r="A216" s="248"/>
      <c r="B216" s="248" t="s">
        <v>1108</v>
      </c>
      <c r="C216" s="233"/>
      <c r="D216" s="233"/>
      <c r="E216" s="247"/>
      <c r="F216" s="300"/>
    </row>
    <row r="217" spans="1:6">
      <c r="A217" s="248"/>
      <c r="B217" s="248" t="s">
        <v>1109</v>
      </c>
      <c r="C217" s="233"/>
      <c r="D217" s="233"/>
      <c r="E217" s="247"/>
      <c r="F217" s="300"/>
    </row>
    <row r="218" spans="1:6">
      <c r="A218" s="248"/>
      <c r="B218" s="246" t="s">
        <v>1253</v>
      </c>
      <c r="C218" s="233"/>
      <c r="D218" s="233"/>
      <c r="E218" s="247"/>
      <c r="F218" s="300"/>
    </row>
    <row r="219" spans="1:6">
      <c r="A219" s="248"/>
      <c r="B219" s="249" t="s">
        <v>1110</v>
      </c>
      <c r="C219" s="233" t="s">
        <v>543</v>
      </c>
      <c r="D219" s="231">
        <v>1</v>
      </c>
      <c r="E219" s="247">
        <v>55000</v>
      </c>
      <c r="F219" s="300">
        <f>D219*E219</f>
        <v>55000</v>
      </c>
    </row>
    <row r="220" spans="1:6">
      <c r="A220" s="248"/>
      <c r="B220" s="249"/>
      <c r="C220" s="233"/>
      <c r="D220" s="233"/>
      <c r="E220" s="233"/>
      <c r="F220" s="248"/>
    </row>
    <row r="221" spans="1:6">
      <c r="A221" s="217">
        <v>1.3</v>
      </c>
      <c r="B221" s="219" t="s">
        <v>1111</v>
      </c>
      <c r="C221" s="217"/>
      <c r="D221" s="217"/>
      <c r="E221" s="210"/>
      <c r="F221" s="292"/>
    </row>
    <row r="222" spans="1:6" ht="27.6">
      <c r="A222" s="217"/>
      <c r="B222" s="220" t="s">
        <v>1254</v>
      </c>
      <c r="C222" s="217"/>
      <c r="D222" s="217"/>
      <c r="E222" s="210"/>
      <c r="F222" s="292"/>
    </row>
    <row r="223" spans="1:6" ht="82.8">
      <c r="A223" s="217"/>
      <c r="B223" s="220" t="s">
        <v>1255</v>
      </c>
      <c r="C223" s="217"/>
      <c r="D223" s="217"/>
      <c r="E223" s="210"/>
      <c r="F223" s="292"/>
    </row>
    <row r="224" spans="1:6" ht="28.2">
      <c r="A224" s="217"/>
      <c r="B224" s="220" t="s">
        <v>1256</v>
      </c>
      <c r="C224" s="217"/>
      <c r="D224" s="217"/>
      <c r="E224" s="210"/>
      <c r="F224" s="292"/>
    </row>
    <row r="225" spans="1:6">
      <c r="A225" s="217" t="s">
        <v>989</v>
      </c>
      <c r="B225" s="220" t="s">
        <v>1112</v>
      </c>
      <c r="C225" s="217" t="s">
        <v>543</v>
      </c>
      <c r="D225" s="217">
        <v>6</v>
      </c>
      <c r="E225" s="211">
        <v>53500</v>
      </c>
      <c r="F225" s="292">
        <f>D225*E225</f>
        <v>321000</v>
      </c>
    </row>
    <row r="226" spans="1:6">
      <c r="A226" s="217" t="s">
        <v>1000</v>
      </c>
      <c r="B226" s="220" t="s">
        <v>1113</v>
      </c>
      <c r="C226" s="217" t="s">
        <v>543</v>
      </c>
      <c r="D226" s="217">
        <v>1</v>
      </c>
      <c r="E226" s="211">
        <v>52000</v>
      </c>
      <c r="F226" s="292">
        <f>D226*E226</f>
        <v>52000</v>
      </c>
    </row>
    <row r="227" spans="1:6">
      <c r="A227" s="217" t="s">
        <v>1002</v>
      </c>
      <c r="B227" s="220" t="s">
        <v>1114</v>
      </c>
      <c r="C227" s="217" t="s">
        <v>543</v>
      </c>
      <c r="D227" s="217">
        <v>5</v>
      </c>
      <c r="E227" s="211">
        <v>50000</v>
      </c>
      <c r="F227" s="292">
        <f>D227*E227</f>
        <v>250000</v>
      </c>
    </row>
    <row r="228" spans="1:6">
      <c r="A228" s="217" t="s">
        <v>1004</v>
      </c>
      <c r="B228" s="220" t="s">
        <v>1115</v>
      </c>
      <c r="C228" s="217" t="s">
        <v>543</v>
      </c>
      <c r="D228" s="217">
        <v>5</v>
      </c>
      <c r="E228" s="211">
        <v>49000</v>
      </c>
      <c r="F228" s="292">
        <f>D228*E228</f>
        <v>245000</v>
      </c>
    </row>
    <row r="229" spans="1:6">
      <c r="A229" s="217" t="s">
        <v>1006</v>
      </c>
      <c r="B229" s="220" t="s">
        <v>1116</v>
      </c>
      <c r="C229" s="217" t="s">
        <v>543</v>
      </c>
      <c r="D229" s="217">
        <v>0</v>
      </c>
      <c r="E229" s="211">
        <v>47000</v>
      </c>
      <c r="F229" s="292">
        <f>D229*E229</f>
        <v>0</v>
      </c>
    </row>
    <row r="230" spans="1:6">
      <c r="A230" s="217"/>
      <c r="B230" s="306" t="s">
        <v>1294</v>
      </c>
      <c r="C230" s="217"/>
      <c r="D230" s="217"/>
      <c r="E230" s="211"/>
      <c r="F230" s="292"/>
    </row>
    <row r="231" spans="1:6" ht="15">
      <c r="A231" s="217" t="s">
        <v>588</v>
      </c>
      <c r="B231" s="307" t="s">
        <v>1295</v>
      </c>
      <c r="C231" s="217" t="s">
        <v>543</v>
      </c>
      <c r="D231" s="217">
        <v>3</v>
      </c>
      <c r="E231" s="211">
        <v>55000</v>
      </c>
      <c r="F231" s="292">
        <f t="shared" ref="F231:F232" si="2">D231*E231</f>
        <v>165000</v>
      </c>
    </row>
    <row r="232" spans="1:6" ht="15">
      <c r="A232" s="217" t="s">
        <v>614</v>
      </c>
      <c r="B232" s="307" t="s">
        <v>1296</v>
      </c>
      <c r="C232" s="217" t="s">
        <v>543</v>
      </c>
      <c r="D232" s="217">
        <v>4</v>
      </c>
      <c r="E232" s="211">
        <v>53000</v>
      </c>
      <c r="F232" s="292">
        <f t="shared" si="2"/>
        <v>212000</v>
      </c>
    </row>
    <row r="233" spans="1:6">
      <c r="A233" s="217"/>
      <c r="B233" s="220"/>
      <c r="C233" s="217"/>
      <c r="D233" s="230"/>
      <c r="E233" s="234"/>
      <c r="F233" s="292"/>
    </row>
    <row r="234" spans="1:6">
      <c r="A234" s="228"/>
      <c r="B234" s="228" t="s">
        <v>1259</v>
      </c>
      <c r="C234" s="228"/>
      <c r="D234" s="228"/>
      <c r="E234" s="229" t="s">
        <v>1090</v>
      </c>
      <c r="F234" s="295">
        <f>SUM(F183:F233)</f>
        <v>1565000</v>
      </c>
    </row>
    <row r="235" spans="1:6">
      <c r="A235" s="217"/>
      <c r="B235" s="220"/>
      <c r="C235" s="217"/>
      <c r="D235" s="217"/>
      <c r="E235" s="210"/>
      <c r="F235" s="292"/>
    </row>
    <row r="236" spans="1:6">
      <c r="A236" s="217" t="s">
        <v>992</v>
      </c>
      <c r="B236" s="219" t="s">
        <v>1117</v>
      </c>
      <c r="C236" s="217"/>
      <c r="D236" s="217"/>
      <c r="E236" s="210"/>
      <c r="F236" s="292"/>
    </row>
    <row r="237" spans="1:6">
      <c r="A237" s="217">
        <v>2.1</v>
      </c>
      <c r="B237" s="219" t="s">
        <v>1118</v>
      </c>
      <c r="C237" s="217"/>
      <c r="D237" s="217"/>
      <c r="E237" s="210"/>
      <c r="F237" s="292"/>
    </row>
    <row r="238" spans="1:6" ht="82.8">
      <c r="A238" s="217"/>
      <c r="B238" s="221" t="s">
        <v>1119</v>
      </c>
      <c r="C238" s="217"/>
      <c r="D238" s="217"/>
      <c r="E238" s="210"/>
      <c r="F238" s="292"/>
    </row>
    <row r="239" spans="1:6" ht="55.2">
      <c r="A239" s="217"/>
      <c r="B239" s="221" t="s">
        <v>1120</v>
      </c>
      <c r="C239" s="217"/>
      <c r="D239" s="217"/>
      <c r="E239" s="210"/>
      <c r="F239" s="292"/>
    </row>
    <row r="240" spans="1:6">
      <c r="A240" s="217"/>
      <c r="B240" s="221"/>
      <c r="C240" s="217"/>
      <c r="D240" s="217"/>
      <c r="E240" s="210"/>
      <c r="F240" s="292"/>
    </row>
    <row r="241" spans="1:6">
      <c r="A241" s="217" t="s">
        <v>989</v>
      </c>
      <c r="B241" s="220" t="s">
        <v>1121</v>
      </c>
      <c r="C241" s="217" t="s">
        <v>1017</v>
      </c>
      <c r="D241" s="217">
        <v>5</v>
      </c>
      <c r="E241" s="211">
        <v>3238</v>
      </c>
      <c r="F241" s="292">
        <f t="shared" ref="F241:F248" si="3">D241*E241</f>
        <v>16190</v>
      </c>
    </row>
    <row r="242" spans="1:6">
      <c r="A242" s="217" t="s">
        <v>1000</v>
      </c>
      <c r="B242" s="220" t="s">
        <v>1122</v>
      </c>
      <c r="C242" s="217" t="s">
        <v>1017</v>
      </c>
      <c r="D242" s="217">
        <v>10</v>
      </c>
      <c r="E242" s="211">
        <v>2615</v>
      </c>
      <c r="F242" s="292">
        <f t="shared" si="3"/>
        <v>26150</v>
      </c>
    </row>
    <row r="243" spans="1:6">
      <c r="A243" s="217" t="s">
        <v>1002</v>
      </c>
      <c r="B243" s="220" t="s">
        <v>1123</v>
      </c>
      <c r="C243" s="217" t="s">
        <v>1017</v>
      </c>
      <c r="D243" s="217">
        <v>70</v>
      </c>
      <c r="E243" s="211">
        <v>1835</v>
      </c>
      <c r="F243" s="292">
        <f t="shared" si="3"/>
        <v>128450</v>
      </c>
    </row>
    <row r="244" spans="1:6">
      <c r="A244" s="217" t="s">
        <v>1004</v>
      </c>
      <c r="B244" s="220" t="s">
        <v>1124</v>
      </c>
      <c r="C244" s="217" t="s">
        <v>1017</v>
      </c>
      <c r="D244" s="217">
        <v>40</v>
      </c>
      <c r="E244" s="210">
        <v>1500</v>
      </c>
      <c r="F244" s="292">
        <f t="shared" si="3"/>
        <v>60000</v>
      </c>
    </row>
    <row r="245" spans="1:6">
      <c r="A245" s="217" t="s">
        <v>1006</v>
      </c>
      <c r="B245" s="220" t="s">
        <v>1125</v>
      </c>
      <c r="C245" s="217" t="s">
        <v>1017</v>
      </c>
      <c r="D245" s="217">
        <v>140</v>
      </c>
      <c r="E245" s="210">
        <v>1200</v>
      </c>
      <c r="F245" s="292">
        <f t="shared" si="3"/>
        <v>168000</v>
      </c>
    </row>
    <row r="246" spans="1:6">
      <c r="A246" s="217" t="s">
        <v>1098</v>
      </c>
      <c r="B246" s="220" t="s">
        <v>1126</v>
      </c>
      <c r="C246" s="217" t="s">
        <v>1017</v>
      </c>
      <c r="D246" s="217">
        <v>50</v>
      </c>
      <c r="E246" s="210">
        <v>900</v>
      </c>
      <c r="F246" s="292">
        <f t="shared" si="3"/>
        <v>45000</v>
      </c>
    </row>
    <row r="247" spans="1:6">
      <c r="A247" s="217" t="s">
        <v>1099</v>
      </c>
      <c r="B247" s="220" t="s">
        <v>1127</v>
      </c>
      <c r="C247" s="217" t="s">
        <v>1017</v>
      </c>
      <c r="D247" s="217">
        <v>140</v>
      </c>
      <c r="E247" s="210">
        <v>725</v>
      </c>
      <c r="F247" s="292">
        <f t="shared" si="3"/>
        <v>101500</v>
      </c>
    </row>
    <row r="248" spans="1:6">
      <c r="A248" s="217" t="s">
        <v>1100</v>
      </c>
      <c r="B248" s="220" t="s">
        <v>1128</v>
      </c>
      <c r="C248" s="217" t="s">
        <v>1017</v>
      </c>
      <c r="D248" s="217">
        <v>65</v>
      </c>
      <c r="E248" s="210">
        <v>580</v>
      </c>
      <c r="F248" s="292">
        <f t="shared" si="3"/>
        <v>37700</v>
      </c>
    </row>
    <row r="249" spans="1:6">
      <c r="A249" s="217"/>
      <c r="B249" s="220"/>
      <c r="C249" s="217"/>
      <c r="D249" s="217"/>
      <c r="E249" s="210"/>
      <c r="F249" s="292"/>
    </row>
    <row r="250" spans="1:6">
      <c r="A250" s="251">
        <v>2.2999999999999998</v>
      </c>
      <c r="B250" s="245" t="s">
        <v>1129</v>
      </c>
      <c r="C250" s="243"/>
      <c r="D250" s="243"/>
      <c r="E250" s="218"/>
      <c r="F250" s="291"/>
    </row>
    <row r="251" spans="1:6" ht="69">
      <c r="A251" s="243"/>
      <c r="B251" s="252" t="s">
        <v>1130</v>
      </c>
      <c r="C251" s="243"/>
      <c r="D251" s="243"/>
      <c r="E251" s="218"/>
      <c r="F251" s="291"/>
    </row>
    <row r="252" spans="1:6">
      <c r="A252" s="243" t="s">
        <v>989</v>
      </c>
      <c r="B252" s="244" t="s">
        <v>1131</v>
      </c>
      <c r="C252" s="243" t="s">
        <v>1017</v>
      </c>
      <c r="D252" s="217">
        <v>50</v>
      </c>
      <c r="E252" s="210">
        <v>800</v>
      </c>
      <c r="F252" s="292">
        <f>D252*E252</f>
        <v>40000</v>
      </c>
    </row>
    <row r="253" spans="1:6">
      <c r="A253" s="243" t="s">
        <v>1000</v>
      </c>
      <c r="B253" s="244" t="s">
        <v>1132</v>
      </c>
      <c r="C253" s="243" t="s">
        <v>1017</v>
      </c>
      <c r="D253" s="217">
        <v>50</v>
      </c>
      <c r="E253" s="210">
        <v>650</v>
      </c>
      <c r="F253" s="292">
        <f>D253*E253</f>
        <v>32500</v>
      </c>
    </row>
    <row r="254" spans="1:6">
      <c r="A254" s="243" t="s">
        <v>1002</v>
      </c>
      <c r="B254" s="244" t="s">
        <v>1133</v>
      </c>
      <c r="C254" s="243" t="s">
        <v>1017</v>
      </c>
      <c r="D254" s="217">
        <v>40</v>
      </c>
      <c r="E254" s="210">
        <v>500</v>
      </c>
      <c r="F254" s="292">
        <f>D254*E254</f>
        <v>20000</v>
      </c>
    </row>
    <row r="255" spans="1:6">
      <c r="A255" s="243" t="s">
        <v>1002</v>
      </c>
      <c r="B255" s="244" t="s">
        <v>1297</v>
      </c>
      <c r="C255" s="243" t="s">
        <v>1017</v>
      </c>
      <c r="D255" s="217">
        <v>15</v>
      </c>
      <c r="E255" s="210">
        <v>1050</v>
      </c>
      <c r="F255" s="292">
        <f>D255*E255</f>
        <v>15750</v>
      </c>
    </row>
    <row r="256" spans="1:6">
      <c r="A256" s="243"/>
      <c r="B256" s="244"/>
      <c r="C256" s="243"/>
      <c r="D256" s="243"/>
      <c r="E256" s="210"/>
      <c r="F256" s="292"/>
    </row>
    <row r="257" spans="1:6">
      <c r="A257" s="230">
        <v>2.2000000000000002</v>
      </c>
      <c r="B257" s="219" t="s">
        <v>1134</v>
      </c>
      <c r="C257" s="217"/>
      <c r="D257" s="217"/>
      <c r="E257" s="218"/>
      <c r="F257" s="291"/>
    </row>
    <row r="258" spans="1:6" ht="82.8">
      <c r="A258" s="217"/>
      <c r="B258" s="221" t="s">
        <v>1135</v>
      </c>
      <c r="C258" s="217"/>
      <c r="D258" s="217"/>
      <c r="E258" s="218"/>
      <c r="F258" s="291"/>
    </row>
    <row r="259" spans="1:6" ht="13.5" customHeight="1">
      <c r="A259" s="217" t="s">
        <v>137</v>
      </c>
      <c r="B259" s="220" t="s">
        <v>1132</v>
      </c>
      <c r="C259" s="217" t="s">
        <v>1017</v>
      </c>
      <c r="D259" s="217">
        <v>2</v>
      </c>
      <c r="E259" s="210">
        <v>749</v>
      </c>
      <c r="F259" s="292">
        <f>D259*E259</f>
        <v>1498</v>
      </c>
    </row>
    <row r="260" spans="1:6" ht="13.5" customHeight="1">
      <c r="A260" s="217" t="s">
        <v>138</v>
      </c>
      <c r="B260" s="220" t="s">
        <v>1133</v>
      </c>
      <c r="C260" s="217" t="s">
        <v>1017</v>
      </c>
      <c r="D260" s="217">
        <v>2</v>
      </c>
      <c r="E260" s="210">
        <v>601</v>
      </c>
      <c r="F260" s="292">
        <f>D260*E260</f>
        <v>1202</v>
      </c>
    </row>
    <row r="261" spans="1:6">
      <c r="A261" s="217"/>
      <c r="B261" s="220"/>
      <c r="C261" s="217"/>
      <c r="D261" s="217"/>
      <c r="E261" s="210"/>
      <c r="F261" s="292"/>
    </row>
    <row r="262" spans="1:6">
      <c r="A262" s="217">
        <v>2.5</v>
      </c>
      <c r="B262" s="219" t="s">
        <v>1136</v>
      </c>
      <c r="C262" s="217"/>
      <c r="D262" s="230"/>
      <c r="E262" s="210"/>
      <c r="F262" s="297"/>
    </row>
    <row r="263" spans="1:6" ht="55.2">
      <c r="A263" s="217"/>
      <c r="B263" s="221" t="s">
        <v>1137</v>
      </c>
      <c r="C263" s="217"/>
      <c r="D263" s="230"/>
      <c r="E263" s="210"/>
      <c r="F263" s="297"/>
    </row>
    <row r="264" spans="1:6">
      <c r="A264" s="217" t="s">
        <v>137</v>
      </c>
      <c r="B264" s="220" t="s">
        <v>1125</v>
      </c>
      <c r="C264" s="217" t="s">
        <v>543</v>
      </c>
      <c r="D264" s="217">
        <v>2</v>
      </c>
      <c r="E264" s="210">
        <v>3471</v>
      </c>
      <c r="F264" s="292">
        <f>D264*E264</f>
        <v>6942</v>
      </c>
    </row>
    <row r="265" spans="1:6">
      <c r="A265" s="217" t="s">
        <v>138</v>
      </c>
      <c r="B265" s="220" t="s">
        <v>1123</v>
      </c>
      <c r="C265" s="217" t="s">
        <v>543</v>
      </c>
      <c r="D265" s="217">
        <v>2</v>
      </c>
      <c r="E265" s="210">
        <v>4229</v>
      </c>
      <c r="F265" s="292">
        <f>D265*E265</f>
        <v>8458</v>
      </c>
    </row>
    <row r="266" spans="1:6">
      <c r="A266" s="217">
        <v>2.2999999999999998</v>
      </c>
      <c r="B266" s="219" t="s">
        <v>1138</v>
      </c>
      <c r="C266" s="217"/>
      <c r="D266" s="217"/>
      <c r="E266" s="210"/>
      <c r="F266" s="292"/>
    </row>
    <row r="267" spans="1:6">
      <c r="A267" s="217"/>
      <c r="B267" s="220"/>
      <c r="C267" s="217"/>
      <c r="D267" s="217"/>
      <c r="E267" s="210"/>
      <c r="F267" s="292"/>
    </row>
    <row r="268" spans="1:6" ht="41.4">
      <c r="A268" s="217"/>
      <c r="B268" s="221" t="s">
        <v>1139</v>
      </c>
      <c r="C268" s="217"/>
      <c r="D268" s="217"/>
      <c r="E268" s="210"/>
      <c r="F268" s="292"/>
    </row>
    <row r="269" spans="1:6">
      <c r="A269" s="217" t="s">
        <v>989</v>
      </c>
      <c r="B269" s="220" t="s">
        <v>1125</v>
      </c>
      <c r="C269" s="217" t="s">
        <v>543</v>
      </c>
      <c r="D269" s="217">
        <v>1</v>
      </c>
      <c r="E269" s="210">
        <v>11045</v>
      </c>
      <c r="F269" s="292">
        <f>D269*E269</f>
        <v>11045</v>
      </c>
    </row>
    <row r="270" spans="1:6">
      <c r="A270" s="217">
        <v>2.4</v>
      </c>
      <c r="B270" s="219" t="s">
        <v>1140</v>
      </c>
      <c r="C270" s="216"/>
      <c r="D270" s="216"/>
      <c r="E270" s="218"/>
      <c r="F270" s="291"/>
    </row>
    <row r="271" spans="1:6" ht="41.4">
      <c r="A271" s="217"/>
      <c r="B271" s="221" t="s">
        <v>1141</v>
      </c>
      <c r="C271" s="217"/>
      <c r="D271" s="217"/>
      <c r="E271" s="210"/>
      <c r="F271" s="292"/>
    </row>
    <row r="272" spans="1:6">
      <c r="A272" s="217" t="s">
        <v>137</v>
      </c>
      <c r="B272" s="220" t="s">
        <v>1133</v>
      </c>
      <c r="C272" s="217" t="s">
        <v>543</v>
      </c>
      <c r="D272" s="217">
        <v>1</v>
      </c>
      <c r="E272" s="210">
        <v>2409</v>
      </c>
      <c r="F272" s="292">
        <f>D272*E272</f>
        <v>2409</v>
      </c>
    </row>
    <row r="273" spans="1:6">
      <c r="A273" s="216"/>
      <c r="B273" s="219"/>
      <c r="C273" s="216"/>
      <c r="D273" s="216"/>
      <c r="E273" s="218"/>
      <c r="F273" s="291"/>
    </row>
    <row r="274" spans="1:6">
      <c r="A274" s="230">
        <v>2.5</v>
      </c>
      <c r="B274" s="219" t="s">
        <v>1142</v>
      </c>
      <c r="C274" s="216"/>
      <c r="D274" s="216"/>
      <c r="E274" s="218"/>
      <c r="F274" s="291"/>
    </row>
    <row r="275" spans="1:6">
      <c r="A275" s="217"/>
      <c r="B275" s="221"/>
      <c r="C275" s="216"/>
      <c r="D275" s="216"/>
      <c r="E275" s="218"/>
      <c r="F275" s="291"/>
    </row>
    <row r="276" spans="1:6">
      <c r="A276" s="217"/>
      <c r="B276" s="221" t="s">
        <v>1143</v>
      </c>
      <c r="C276" s="217" t="s">
        <v>543</v>
      </c>
      <c r="D276" s="217">
        <v>1</v>
      </c>
      <c r="E276" s="210">
        <v>1413</v>
      </c>
      <c r="F276" s="292">
        <f>D276*E276</f>
        <v>1413</v>
      </c>
    </row>
    <row r="277" spans="1:6">
      <c r="A277" s="217"/>
      <c r="B277" s="221"/>
      <c r="C277" s="216"/>
      <c r="D277" s="216"/>
      <c r="E277" s="210"/>
      <c r="F277" s="291"/>
    </row>
    <row r="278" spans="1:6">
      <c r="A278" s="230">
        <v>2.6</v>
      </c>
      <c r="B278" s="219" t="s">
        <v>1144</v>
      </c>
      <c r="C278" s="217"/>
      <c r="D278" s="217"/>
      <c r="E278" s="210"/>
      <c r="F278" s="292"/>
    </row>
    <row r="279" spans="1:6" ht="27.6">
      <c r="A279" s="217"/>
      <c r="B279" s="221" t="s">
        <v>1145</v>
      </c>
      <c r="C279" s="217" t="s">
        <v>543</v>
      </c>
      <c r="D279" s="217">
        <v>2</v>
      </c>
      <c r="E279" s="210">
        <v>1800</v>
      </c>
      <c r="F279" s="292">
        <f>D279*E279</f>
        <v>3600</v>
      </c>
    </row>
    <row r="280" spans="1:6">
      <c r="A280" s="217"/>
      <c r="B280" s="220"/>
      <c r="C280" s="217"/>
      <c r="D280" s="217"/>
      <c r="E280" s="210"/>
      <c r="F280" s="292"/>
    </row>
    <row r="281" spans="1:6">
      <c r="A281" s="239">
        <v>2.7</v>
      </c>
      <c r="B281" s="219" t="s">
        <v>1146</v>
      </c>
      <c r="C281" s="217"/>
      <c r="D281" s="217"/>
      <c r="E281" s="210"/>
      <c r="F281" s="292"/>
    </row>
    <row r="282" spans="1:6" ht="41.4">
      <c r="A282" s="217"/>
      <c r="B282" s="253" t="s">
        <v>1147</v>
      </c>
      <c r="C282" s="217" t="s">
        <v>543</v>
      </c>
      <c r="D282" s="217">
        <v>2</v>
      </c>
      <c r="E282" s="210">
        <v>2000</v>
      </c>
      <c r="F282" s="292">
        <f>D282*E282</f>
        <v>4000</v>
      </c>
    </row>
    <row r="283" spans="1:6">
      <c r="A283" s="217"/>
      <c r="B283" s="220"/>
      <c r="C283" s="217"/>
      <c r="D283" s="217"/>
      <c r="E283" s="210"/>
      <c r="F283" s="292"/>
    </row>
    <row r="284" spans="1:6">
      <c r="A284" s="239">
        <v>2.7</v>
      </c>
      <c r="B284" s="219" t="s">
        <v>1148</v>
      </c>
      <c r="C284" s="217"/>
      <c r="D284" s="217"/>
      <c r="E284" s="210"/>
      <c r="F284" s="292"/>
    </row>
    <row r="285" spans="1:6" ht="98.4">
      <c r="A285" s="217"/>
      <c r="B285" s="253" t="s">
        <v>1225</v>
      </c>
      <c r="C285" s="217" t="s">
        <v>543</v>
      </c>
      <c r="D285" s="217">
        <v>24</v>
      </c>
      <c r="E285" s="211">
        <v>8200</v>
      </c>
      <c r="F285" s="292">
        <f>D285*E285</f>
        <v>196800</v>
      </c>
    </row>
    <row r="286" spans="1:6">
      <c r="A286" s="217"/>
      <c r="B286" s="220"/>
      <c r="C286" s="217"/>
      <c r="D286" s="217"/>
      <c r="E286" s="210"/>
      <c r="F286" s="292"/>
    </row>
    <row r="287" spans="1:6">
      <c r="A287" s="254">
        <v>2.9</v>
      </c>
      <c r="B287" s="219" t="s">
        <v>1149</v>
      </c>
      <c r="C287" s="217"/>
      <c r="D287" s="217"/>
      <c r="E287" s="210"/>
      <c r="F287" s="292"/>
    </row>
    <row r="288" spans="1:6" ht="27.6">
      <c r="A288" s="217"/>
      <c r="B288" s="221" t="s">
        <v>1150</v>
      </c>
      <c r="C288" s="217"/>
      <c r="D288" s="217"/>
      <c r="E288" s="210"/>
      <c r="F288" s="292"/>
    </row>
    <row r="289" spans="1:6">
      <c r="A289" s="217" t="s">
        <v>137</v>
      </c>
      <c r="B289" s="220" t="s">
        <v>1151</v>
      </c>
      <c r="C289" s="217" t="s">
        <v>543</v>
      </c>
      <c r="D289" s="217">
        <v>1</v>
      </c>
      <c r="E289" s="210">
        <v>5422</v>
      </c>
      <c r="F289" s="292">
        <f t="shared" ref="F289" si="4">D289*E289</f>
        <v>5422</v>
      </c>
    </row>
    <row r="290" spans="1:6">
      <c r="A290" s="217"/>
      <c r="B290" s="220"/>
      <c r="C290" s="217"/>
      <c r="D290" s="217"/>
      <c r="E290" s="210"/>
      <c r="F290" s="292"/>
    </row>
    <row r="291" spans="1:6">
      <c r="A291" s="254">
        <v>2.9</v>
      </c>
      <c r="B291" s="219" t="s">
        <v>1152</v>
      </c>
      <c r="C291" s="217"/>
      <c r="D291" s="217"/>
      <c r="E291" s="210"/>
      <c r="F291" s="292"/>
    </row>
    <row r="292" spans="1:6">
      <c r="A292" s="217"/>
      <c r="B292" s="220"/>
      <c r="C292" s="217"/>
      <c r="D292" s="217"/>
      <c r="E292" s="210"/>
      <c r="F292" s="292"/>
    </row>
    <row r="293" spans="1:6" ht="28.8">
      <c r="A293" s="217"/>
      <c r="B293" s="221" t="s">
        <v>1226</v>
      </c>
      <c r="C293" s="217"/>
      <c r="D293" s="217"/>
      <c r="E293" s="210"/>
      <c r="F293" s="292"/>
    </row>
    <row r="294" spans="1:6">
      <c r="A294" s="217"/>
      <c r="B294" s="220"/>
      <c r="C294" s="217"/>
      <c r="D294" s="217"/>
      <c r="E294" s="210"/>
      <c r="F294" s="292"/>
    </row>
    <row r="295" spans="1:6">
      <c r="A295" s="217" t="s">
        <v>989</v>
      </c>
      <c r="B295" s="220" t="s">
        <v>1153</v>
      </c>
      <c r="C295" s="217" t="s">
        <v>1154</v>
      </c>
      <c r="D295" s="217">
        <v>6</v>
      </c>
      <c r="E295" s="210">
        <v>3020</v>
      </c>
      <c r="F295" s="292">
        <f>D295*E295</f>
        <v>18120</v>
      </c>
    </row>
    <row r="296" spans="1:6">
      <c r="A296" s="217" t="s">
        <v>138</v>
      </c>
      <c r="B296" s="220" t="s">
        <v>1298</v>
      </c>
      <c r="C296" s="217" t="s">
        <v>1154</v>
      </c>
      <c r="D296" s="217">
        <v>18</v>
      </c>
      <c r="E296" s="210">
        <v>2400</v>
      </c>
      <c r="F296" s="292">
        <f>D296*E296</f>
        <v>43200</v>
      </c>
    </row>
    <row r="297" spans="1:6">
      <c r="A297" s="238">
        <v>2.1</v>
      </c>
      <c r="B297" s="219" t="s">
        <v>1155</v>
      </c>
      <c r="C297" s="217"/>
      <c r="D297" s="217"/>
      <c r="E297" s="210"/>
      <c r="F297" s="292"/>
    </row>
    <row r="298" spans="1:6">
      <c r="A298" s="217"/>
      <c r="B298" s="220"/>
      <c r="C298" s="217"/>
      <c r="D298" s="217"/>
      <c r="E298" s="210"/>
      <c r="F298" s="292"/>
    </row>
    <row r="299" spans="1:6" ht="70.8">
      <c r="A299" s="217"/>
      <c r="B299" s="221" t="s">
        <v>1227</v>
      </c>
      <c r="C299" s="217"/>
      <c r="D299" s="217"/>
      <c r="E299" s="210"/>
      <c r="F299" s="292"/>
    </row>
    <row r="300" spans="1:6" ht="13.5" customHeight="1">
      <c r="A300" s="217" t="s">
        <v>137</v>
      </c>
      <c r="B300" s="220" t="s">
        <v>1299</v>
      </c>
      <c r="C300" s="217" t="s">
        <v>543</v>
      </c>
      <c r="D300" s="217">
        <v>6</v>
      </c>
      <c r="E300" s="211">
        <v>7220</v>
      </c>
      <c r="F300" s="292">
        <f t="shared" ref="F300" si="5">D300*E300</f>
        <v>43320</v>
      </c>
    </row>
    <row r="301" spans="1:6" ht="13.5" customHeight="1">
      <c r="A301" s="217" t="s">
        <v>138</v>
      </c>
      <c r="B301" s="220" t="s">
        <v>1300</v>
      </c>
      <c r="C301" s="217" t="s">
        <v>543</v>
      </c>
      <c r="D301" s="217">
        <v>18</v>
      </c>
      <c r="E301" s="211">
        <v>6944</v>
      </c>
      <c r="F301" s="292">
        <f t="shared" ref="F301" si="6">D301*E301</f>
        <v>124992</v>
      </c>
    </row>
    <row r="302" spans="1:6" ht="13.5" customHeight="1">
      <c r="A302" s="217"/>
      <c r="B302" s="220"/>
      <c r="C302" s="217"/>
      <c r="D302" s="217"/>
      <c r="E302" s="210"/>
      <c r="F302" s="292"/>
    </row>
    <row r="303" spans="1:6">
      <c r="A303" s="217">
        <v>2.11</v>
      </c>
      <c r="B303" s="219" t="s">
        <v>1156</v>
      </c>
      <c r="C303" s="217"/>
      <c r="D303" s="217"/>
      <c r="E303" s="210"/>
      <c r="F303" s="292"/>
    </row>
    <row r="304" spans="1:6">
      <c r="A304" s="217"/>
      <c r="B304" s="220"/>
      <c r="C304" s="217"/>
      <c r="D304" s="217"/>
      <c r="E304" s="210"/>
      <c r="F304" s="292"/>
    </row>
    <row r="305" spans="1:6" ht="55.2">
      <c r="A305" s="217"/>
      <c r="B305" s="221" t="s">
        <v>1157</v>
      </c>
      <c r="C305" s="217" t="s">
        <v>543</v>
      </c>
      <c r="D305" s="217">
        <v>44</v>
      </c>
      <c r="E305" s="210">
        <v>850</v>
      </c>
      <c r="F305" s="292">
        <f>D305*E305</f>
        <v>37400</v>
      </c>
    </row>
    <row r="306" spans="1:6">
      <c r="A306" s="233">
        <v>2.7</v>
      </c>
      <c r="B306" s="245" t="s">
        <v>1158</v>
      </c>
      <c r="C306" s="255"/>
      <c r="D306" s="233"/>
      <c r="E306" s="247"/>
      <c r="F306" s="300"/>
    </row>
    <row r="307" spans="1:6" ht="55.2">
      <c r="A307" s="248"/>
      <c r="B307" s="252" t="s">
        <v>1159</v>
      </c>
      <c r="C307" s="233"/>
      <c r="D307" s="233"/>
      <c r="E307" s="247"/>
      <c r="F307" s="300"/>
    </row>
    <row r="308" spans="1:6">
      <c r="A308" s="233" t="s">
        <v>137</v>
      </c>
      <c r="B308" s="302" t="s">
        <v>1160</v>
      </c>
      <c r="C308" s="257" t="s">
        <v>543</v>
      </c>
      <c r="D308" s="231">
        <v>1</v>
      </c>
      <c r="E308" s="247">
        <v>24500</v>
      </c>
      <c r="F308" s="292">
        <f>D308*E308</f>
        <v>24500</v>
      </c>
    </row>
    <row r="309" spans="1:6">
      <c r="A309" s="217"/>
      <c r="B309" s="267"/>
      <c r="C309" s="217"/>
      <c r="D309" s="217"/>
      <c r="E309" s="210"/>
      <c r="F309" s="292"/>
    </row>
    <row r="310" spans="1:6">
      <c r="A310" s="228"/>
      <c r="B310" s="271" t="s">
        <v>1260</v>
      </c>
      <c r="C310" s="228"/>
      <c r="D310" s="228"/>
      <c r="E310" s="229" t="s">
        <v>1090</v>
      </c>
      <c r="F310" s="295">
        <f>+SUM(F237:F309)</f>
        <v>1225561</v>
      </c>
    </row>
    <row r="311" spans="1:6">
      <c r="A311" s="217"/>
      <c r="B311" s="267"/>
      <c r="C311" s="217"/>
      <c r="D311" s="217"/>
      <c r="E311" s="218"/>
      <c r="F311" s="291"/>
    </row>
    <row r="312" spans="1:6">
      <c r="A312" s="239">
        <v>3</v>
      </c>
      <c r="B312" s="266" t="s">
        <v>1077</v>
      </c>
      <c r="C312" s="217"/>
      <c r="D312" s="217"/>
      <c r="E312" s="210"/>
      <c r="F312" s="292"/>
    </row>
    <row r="313" spans="1:6">
      <c r="A313" s="217">
        <v>3.1</v>
      </c>
      <c r="B313" s="266" t="s">
        <v>1161</v>
      </c>
      <c r="C313" s="217"/>
      <c r="D313" s="217"/>
      <c r="E313" s="210"/>
      <c r="F313" s="292"/>
    </row>
    <row r="314" spans="1:6">
      <c r="A314" s="217"/>
      <c r="B314" s="267"/>
      <c r="C314" s="217"/>
      <c r="D314" s="217"/>
      <c r="E314" s="210"/>
      <c r="F314" s="292"/>
    </row>
    <row r="315" spans="1:6">
      <c r="A315" s="217" t="s">
        <v>182</v>
      </c>
      <c r="B315" s="266" t="s">
        <v>1162</v>
      </c>
      <c r="C315" s="217"/>
      <c r="D315" s="217"/>
      <c r="E315" s="210"/>
      <c r="F315" s="292"/>
    </row>
    <row r="316" spans="1:6">
      <c r="A316" s="217"/>
      <c r="B316" s="267"/>
      <c r="C316" s="217"/>
      <c r="D316" s="217"/>
      <c r="E316" s="210"/>
      <c r="F316" s="292"/>
    </row>
    <row r="317" spans="1:6" ht="56.4">
      <c r="A317" s="217"/>
      <c r="B317" s="281" t="s">
        <v>1228</v>
      </c>
      <c r="C317" s="217"/>
      <c r="D317" s="217"/>
      <c r="E317" s="210"/>
      <c r="F317" s="292"/>
    </row>
    <row r="318" spans="1:6">
      <c r="A318" s="217"/>
      <c r="B318" s="267"/>
      <c r="C318" s="217"/>
      <c r="D318" s="217"/>
      <c r="E318" s="210"/>
      <c r="F318" s="292"/>
    </row>
    <row r="319" spans="1:6">
      <c r="A319" s="217" t="s">
        <v>1000</v>
      </c>
      <c r="B319" s="267" t="s">
        <v>1163</v>
      </c>
      <c r="C319" s="217" t="s">
        <v>1017</v>
      </c>
      <c r="D319" s="217">
        <v>10</v>
      </c>
      <c r="E319" s="211">
        <v>928</v>
      </c>
      <c r="F319" s="292">
        <f t="shared" ref="F319:F325" si="7">D319*E319</f>
        <v>9280</v>
      </c>
    </row>
    <row r="320" spans="1:6">
      <c r="A320" s="217" t="s">
        <v>1002</v>
      </c>
      <c r="B320" s="267" t="s">
        <v>1164</v>
      </c>
      <c r="C320" s="217" t="s">
        <v>1017</v>
      </c>
      <c r="D320" s="217">
        <v>70</v>
      </c>
      <c r="E320" s="211">
        <v>602</v>
      </c>
      <c r="F320" s="292">
        <f t="shared" si="7"/>
        <v>42140</v>
      </c>
    </row>
    <row r="321" spans="1:6">
      <c r="A321" s="217" t="s">
        <v>1004</v>
      </c>
      <c r="B321" s="267" t="s">
        <v>1165</v>
      </c>
      <c r="C321" s="217" t="s">
        <v>1017</v>
      </c>
      <c r="D321" s="217">
        <v>40</v>
      </c>
      <c r="E321" s="210">
        <v>689</v>
      </c>
      <c r="F321" s="292">
        <f t="shared" si="7"/>
        <v>27560</v>
      </c>
    </row>
    <row r="322" spans="1:6">
      <c r="A322" s="217" t="s">
        <v>1006</v>
      </c>
      <c r="B322" s="267" t="s">
        <v>1166</v>
      </c>
      <c r="C322" s="217" t="s">
        <v>1017</v>
      </c>
      <c r="D322" s="217">
        <v>140</v>
      </c>
      <c r="E322" s="210">
        <v>620</v>
      </c>
      <c r="F322" s="292">
        <f t="shared" si="7"/>
        <v>86800</v>
      </c>
    </row>
    <row r="323" spans="1:6">
      <c r="A323" s="217" t="s">
        <v>1098</v>
      </c>
      <c r="B323" s="267" t="s">
        <v>1167</v>
      </c>
      <c r="C323" s="217" t="s">
        <v>1017</v>
      </c>
      <c r="D323" s="217">
        <v>50</v>
      </c>
      <c r="E323" s="210">
        <v>529</v>
      </c>
      <c r="F323" s="292">
        <f t="shared" si="7"/>
        <v>26450</v>
      </c>
    </row>
    <row r="324" spans="1:6">
      <c r="A324" s="217" t="s">
        <v>1099</v>
      </c>
      <c r="B324" s="267" t="s">
        <v>1168</v>
      </c>
      <c r="C324" s="217" t="s">
        <v>1017</v>
      </c>
      <c r="D324" s="217">
        <v>140</v>
      </c>
      <c r="E324" s="210">
        <v>521</v>
      </c>
      <c r="F324" s="292">
        <f t="shared" si="7"/>
        <v>72940</v>
      </c>
    </row>
    <row r="325" spans="1:6">
      <c r="A325" s="217" t="s">
        <v>1100</v>
      </c>
      <c r="B325" s="267" t="s">
        <v>1169</v>
      </c>
      <c r="C325" s="217" t="s">
        <v>1017</v>
      </c>
      <c r="D325" s="217">
        <v>65</v>
      </c>
      <c r="E325" s="210">
        <v>496</v>
      </c>
      <c r="F325" s="292">
        <f t="shared" si="7"/>
        <v>32240</v>
      </c>
    </row>
    <row r="326" spans="1:6">
      <c r="A326" s="217"/>
      <c r="B326" s="267"/>
      <c r="C326" s="217"/>
      <c r="D326" s="217"/>
      <c r="E326" s="210"/>
      <c r="F326" s="292"/>
    </row>
    <row r="327" spans="1:6">
      <c r="A327" s="228"/>
      <c r="B327" s="271" t="s">
        <v>1261</v>
      </c>
      <c r="C327" s="228"/>
      <c r="D327" s="228"/>
      <c r="E327" s="229"/>
      <c r="F327" s="295">
        <f>SUM(F318:F326)</f>
        <v>297410</v>
      </c>
    </row>
    <row r="328" spans="1:6">
      <c r="A328" s="243"/>
      <c r="B328" s="248"/>
      <c r="C328" s="243"/>
      <c r="D328" s="243"/>
      <c r="E328" s="210"/>
      <c r="F328" s="292"/>
    </row>
    <row r="329" spans="1:6">
      <c r="A329" s="514" t="s">
        <v>1170</v>
      </c>
      <c r="B329" s="515"/>
      <c r="C329" s="515"/>
      <c r="D329" s="515"/>
      <c r="E329" s="515"/>
      <c r="F329" s="516"/>
    </row>
    <row r="330" spans="1:6">
      <c r="A330" s="243"/>
      <c r="B330" s="248"/>
      <c r="C330" s="243"/>
      <c r="D330" s="243"/>
      <c r="E330" s="210"/>
      <c r="F330" s="292"/>
    </row>
    <row r="331" spans="1:6" ht="15.6">
      <c r="A331" s="308">
        <v>4</v>
      </c>
      <c r="B331" s="309" t="s">
        <v>1213</v>
      </c>
      <c r="C331" s="243"/>
      <c r="D331" s="243"/>
      <c r="E331" s="210"/>
      <c r="F331" s="292"/>
    </row>
    <row r="332" spans="1:6" ht="15.6">
      <c r="A332" s="310">
        <v>4.0999999999999996</v>
      </c>
      <c r="B332" s="309" t="s">
        <v>1301</v>
      </c>
      <c r="C332" s="243"/>
      <c r="D332" s="243"/>
      <c r="E332" s="210"/>
      <c r="F332" s="292"/>
    </row>
    <row r="333" spans="1:6" ht="135">
      <c r="A333" s="243"/>
      <c r="B333" s="311" t="s">
        <v>1302</v>
      </c>
      <c r="C333" s="243"/>
      <c r="D333" s="243"/>
      <c r="E333" s="210"/>
      <c r="F333" s="292"/>
    </row>
    <row r="334" spans="1:6" ht="15">
      <c r="A334" s="243"/>
      <c r="B334" s="312" t="s">
        <v>1303</v>
      </c>
      <c r="C334" s="243"/>
      <c r="D334" s="243"/>
      <c r="E334" s="210"/>
      <c r="F334" s="292"/>
    </row>
    <row r="335" spans="1:6" ht="15">
      <c r="A335" s="243"/>
      <c r="B335" s="313" t="s">
        <v>1304</v>
      </c>
      <c r="C335" s="243"/>
      <c r="D335" s="243"/>
      <c r="E335" s="210"/>
      <c r="F335" s="292"/>
    </row>
    <row r="336" spans="1:6" ht="15">
      <c r="A336" s="243"/>
      <c r="B336" s="313" t="s">
        <v>1305</v>
      </c>
      <c r="C336" s="243"/>
      <c r="D336" s="243"/>
      <c r="E336" s="210"/>
      <c r="F336" s="292"/>
    </row>
    <row r="337" spans="1:6" ht="15">
      <c r="A337" s="243"/>
      <c r="B337" s="313" t="s">
        <v>1306</v>
      </c>
      <c r="C337" s="243"/>
      <c r="D337" s="243"/>
      <c r="E337" s="210"/>
      <c r="F337" s="292"/>
    </row>
    <row r="338" spans="1:6" ht="15">
      <c r="A338" s="243"/>
      <c r="B338" s="313" t="s">
        <v>1309</v>
      </c>
      <c r="C338" s="243"/>
      <c r="D338" s="243"/>
      <c r="E338" s="210"/>
      <c r="F338" s="292"/>
    </row>
    <row r="339" spans="1:6" ht="15">
      <c r="A339" s="243"/>
      <c r="B339" s="313" t="s">
        <v>1307</v>
      </c>
      <c r="C339" s="243"/>
      <c r="D339" s="243"/>
      <c r="E339" s="210"/>
      <c r="F339" s="292"/>
    </row>
    <row r="340" spans="1:6" ht="15">
      <c r="A340" s="243"/>
      <c r="B340" s="313" t="s">
        <v>1308</v>
      </c>
      <c r="C340" s="243"/>
      <c r="D340" s="243"/>
      <c r="E340" s="210"/>
      <c r="F340" s="292"/>
    </row>
    <row r="341" spans="1:6" ht="30">
      <c r="A341" s="243"/>
      <c r="B341" s="315" t="s">
        <v>1310</v>
      </c>
      <c r="C341" s="243"/>
      <c r="D341" s="243"/>
      <c r="E341" s="210"/>
      <c r="F341" s="292"/>
    </row>
    <row r="342" spans="1:6" ht="30">
      <c r="A342" s="243"/>
      <c r="B342" s="315" t="s">
        <v>1311</v>
      </c>
      <c r="C342" s="243"/>
      <c r="D342" s="243"/>
      <c r="E342" s="210"/>
      <c r="F342" s="292"/>
    </row>
    <row r="343" spans="1:6" ht="30">
      <c r="A343" s="243"/>
      <c r="B343" s="315" t="s">
        <v>1312</v>
      </c>
      <c r="C343" s="243"/>
      <c r="D343" s="243"/>
      <c r="E343" s="210"/>
      <c r="F343" s="292"/>
    </row>
    <row r="344" spans="1:6" ht="15">
      <c r="A344" s="243"/>
      <c r="B344" s="315" t="s">
        <v>1313</v>
      </c>
      <c r="C344" s="243"/>
      <c r="D344" s="243"/>
      <c r="E344" s="210"/>
      <c r="F344" s="292"/>
    </row>
    <row r="345" spans="1:6" ht="30">
      <c r="A345" s="243"/>
      <c r="B345" s="315" t="s">
        <v>1315</v>
      </c>
      <c r="C345" s="243"/>
      <c r="D345" s="243"/>
      <c r="E345" s="210"/>
      <c r="F345" s="292"/>
    </row>
    <row r="346" spans="1:6" ht="30">
      <c r="A346" s="243"/>
      <c r="B346" s="316" t="s">
        <v>1316</v>
      </c>
      <c r="C346" s="243"/>
      <c r="D346" s="243"/>
      <c r="E346" s="210"/>
      <c r="F346" s="292"/>
    </row>
    <row r="347" spans="1:6" ht="15">
      <c r="A347" s="243"/>
      <c r="B347" s="314" t="s">
        <v>1314</v>
      </c>
      <c r="C347" s="243"/>
      <c r="D347" s="243"/>
      <c r="E347" s="210"/>
      <c r="F347" s="292"/>
    </row>
    <row r="348" spans="1:6" ht="31.2">
      <c r="A348" s="243" t="s">
        <v>1318</v>
      </c>
      <c r="B348" s="317" t="s">
        <v>1317</v>
      </c>
      <c r="C348" s="217" t="s">
        <v>8</v>
      </c>
      <c r="D348" s="217">
        <v>1</v>
      </c>
      <c r="E348" s="210">
        <v>27500</v>
      </c>
      <c r="F348" s="292">
        <f t="shared" ref="F348" si="8">D348*E348</f>
        <v>27500</v>
      </c>
    </row>
    <row r="349" spans="1:6" ht="15">
      <c r="A349" s="243"/>
      <c r="B349" s="312" t="s">
        <v>1319</v>
      </c>
      <c r="C349" s="243"/>
      <c r="D349" s="243"/>
      <c r="E349" s="210"/>
      <c r="F349" s="292"/>
    </row>
    <row r="350" spans="1:6" ht="15">
      <c r="A350" s="243"/>
      <c r="B350" s="312" t="s">
        <v>1320</v>
      </c>
      <c r="C350" s="243"/>
      <c r="D350" s="243"/>
      <c r="E350" s="210"/>
      <c r="F350" s="292"/>
    </row>
    <row r="351" spans="1:6" ht="15">
      <c r="A351" s="243"/>
      <c r="B351" s="312" t="s">
        <v>1321</v>
      </c>
      <c r="C351" s="243"/>
      <c r="D351" s="243"/>
      <c r="E351" s="210"/>
      <c r="F351" s="292"/>
    </row>
    <row r="352" spans="1:6" ht="15">
      <c r="A352" s="243"/>
      <c r="B352" s="312" t="s">
        <v>1322</v>
      </c>
      <c r="C352" s="243"/>
      <c r="D352" s="243"/>
      <c r="E352" s="210"/>
      <c r="F352" s="292"/>
    </row>
    <row r="353" spans="1:6" ht="15">
      <c r="A353" s="243"/>
      <c r="B353" s="312" t="s">
        <v>1323</v>
      </c>
      <c r="C353" s="243"/>
      <c r="D353" s="243"/>
      <c r="E353" s="210"/>
      <c r="F353" s="292"/>
    </row>
    <row r="354" spans="1:6" ht="15">
      <c r="A354" s="243"/>
      <c r="B354" s="312" t="s">
        <v>1324</v>
      </c>
      <c r="C354" s="243"/>
      <c r="D354" s="243"/>
      <c r="E354" s="210"/>
      <c r="F354" s="292"/>
    </row>
    <row r="355" spans="1:6" ht="15">
      <c r="A355" s="243"/>
      <c r="B355" s="312" t="s">
        <v>1325</v>
      </c>
      <c r="C355" s="243"/>
      <c r="D355" s="243"/>
      <c r="E355" s="210"/>
      <c r="F355" s="292"/>
    </row>
    <row r="356" spans="1:6" ht="15">
      <c r="A356" s="243"/>
      <c r="B356" s="312" t="s">
        <v>1326</v>
      </c>
      <c r="C356" s="243"/>
      <c r="D356" s="243"/>
      <c r="E356" s="210"/>
      <c r="F356" s="292"/>
    </row>
    <row r="357" spans="1:6" ht="15">
      <c r="A357" s="243"/>
      <c r="B357" s="312" t="s">
        <v>1327</v>
      </c>
      <c r="C357" s="243"/>
      <c r="D357" s="243"/>
      <c r="E357" s="210"/>
      <c r="F357" s="292"/>
    </row>
    <row r="358" spans="1:6" ht="15">
      <c r="A358" s="243"/>
      <c r="B358" s="312" t="s">
        <v>1328</v>
      </c>
      <c r="C358" s="243"/>
      <c r="D358" s="243"/>
      <c r="E358" s="210"/>
      <c r="F358" s="292"/>
    </row>
    <row r="359" spans="1:6" ht="15">
      <c r="A359" s="243"/>
      <c r="B359" s="312" t="s">
        <v>1329</v>
      </c>
      <c r="C359" s="243"/>
      <c r="D359" s="243"/>
      <c r="E359" s="210"/>
      <c r="F359" s="292"/>
    </row>
    <row r="360" spans="1:6" ht="15">
      <c r="A360" s="243"/>
      <c r="B360" s="314" t="s">
        <v>1330</v>
      </c>
      <c r="C360" s="243"/>
      <c r="D360" s="243"/>
      <c r="E360" s="210"/>
      <c r="F360" s="292"/>
    </row>
    <row r="361" spans="1:6" ht="15">
      <c r="A361" s="243"/>
      <c r="B361" s="314" t="s">
        <v>1331</v>
      </c>
      <c r="C361" s="243"/>
      <c r="D361" s="243"/>
      <c r="E361" s="210"/>
      <c r="F361" s="292"/>
    </row>
    <row r="362" spans="1:6" ht="15">
      <c r="A362" s="243"/>
      <c r="B362" s="312" t="s">
        <v>1332</v>
      </c>
      <c r="C362" s="243"/>
      <c r="D362" s="243"/>
      <c r="E362" s="210"/>
      <c r="F362" s="292"/>
    </row>
    <row r="363" spans="1:6" ht="15">
      <c r="A363" s="243"/>
      <c r="B363" s="314" t="s">
        <v>1333</v>
      </c>
      <c r="C363" s="243"/>
      <c r="D363" s="243"/>
      <c r="E363" s="210"/>
      <c r="F363" s="292"/>
    </row>
    <row r="364" spans="1:6" ht="15">
      <c r="A364" s="243"/>
      <c r="B364" s="314" t="s">
        <v>1334</v>
      </c>
      <c r="C364" s="243"/>
      <c r="D364" s="243"/>
      <c r="E364" s="210"/>
      <c r="F364" s="292"/>
    </row>
    <row r="365" spans="1:6" ht="15">
      <c r="A365" s="243"/>
      <c r="B365" s="312"/>
      <c r="C365" s="243"/>
      <c r="D365" s="243"/>
      <c r="E365" s="210"/>
      <c r="F365" s="292"/>
    </row>
    <row r="366" spans="1:6" ht="15">
      <c r="A366" s="243"/>
      <c r="B366" s="312" t="s">
        <v>1335</v>
      </c>
      <c r="C366" s="243"/>
      <c r="D366" s="243"/>
      <c r="E366" s="210"/>
      <c r="F366" s="292"/>
    </row>
    <row r="367" spans="1:6" ht="15">
      <c r="A367" s="243"/>
      <c r="B367" s="312" t="s">
        <v>1336</v>
      </c>
      <c r="C367" s="243"/>
      <c r="D367" s="243"/>
      <c r="E367" s="210"/>
      <c r="F367" s="292"/>
    </row>
    <row r="368" spans="1:6" ht="15">
      <c r="A368" s="243"/>
      <c r="B368" s="312" t="s">
        <v>1337</v>
      </c>
      <c r="C368" s="243"/>
      <c r="D368" s="243"/>
      <c r="E368" s="210"/>
      <c r="F368" s="292"/>
    </row>
    <row r="369" spans="1:6">
      <c r="A369" s="243"/>
      <c r="B369" s="248"/>
      <c r="C369" s="243"/>
      <c r="D369" s="243"/>
      <c r="E369" s="210"/>
      <c r="F369" s="292"/>
    </row>
    <row r="370" spans="1:6" ht="15.6">
      <c r="A370" s="318">
        <v>5.2</v>
      </c>
      <c r="B370" s="309" t="s">
        <v>1338</v>
      </c>
      <c r="C370" s="243"/>
      <c r="D370" s="243"/>
      <c r="E370" s="210"/>
      <c r="F370" s="292"/>
    </row>
    <row r="371" spans="1:6" ht="90">
      <c r="A371" s="243"/>
      <c r="B371" s="315" t="s">
        <v>1339</v>
      </c>
      <c r="C371" s="243"/>
      <c r="D371" s="243"/>
      <c r="E371" s="210"/>
      <c r="F371" s="292"/>
    </row>
    <row r="372" spans="1:6" ht="15">
      <c r="A372" s="319" t="s">
        <v>137</v>
      </c>
      <c r="B372" s="312" t="s">
        <v>1340</v>
      </c>
      <c r="C372" s="318" t="s">
        <v>1017</v>
      </c>
      <c r="D372" s="318">
        <v>5</v>
      </c>
      <c r="E372" s="320">
        <v>550</v>
      </c>
      <c r="F372" s="320">
        <f>D372*E372</f>
        <v>2750</v>
      </c>
    </row>
    <row r="373" spans="1:6" ht="15">
      <c r="A373" s="319" t="s">
        <v>138</v>
      </c>
      <c r="B373" s="312" t="s">
        <v>1341</v>
      </c>
      <c r="C373" s="318" t="s">
        <v>1017</v>
      </c>
      <c r="D373" s="318">
        <v>30</v>
      </c>
      <c r="E373" s="320">
        <v>500</v>
      </c>
      <c r="F373" s="320">
        <f>D373*E373</f>
        <v>15000</v>
      </c>
    </row>
    <row r="374" spans="1:6" ht="15">
      <c r="A374" s="319" t="s">
        <v>140</v>
      </c>
      <c r="B374" s="312" t="s">
        <v>1342</v>
      </c>
      <c r="C374" s="318" t="s">
        <v>1017</v>
      </c>
      <c r="D374" s="318">
        <v>5</v>
      </c>
      <c r="E374" s="320">
        <v>200</v>
      </c>
      <c r="F374" s="320">
        <f>D374*E374</f>
        <v>1000</v>
      </c>
    </row>
    <row r="375" spans="1:6" ht="15">
      <c r="A375" s="319" t="s">
        <v>584</v>
      </c>
      <c r="B375" s="312" t="s">
        <v>1343</v>
      </c>
      <c r="C375" s="318" t="s">
        <v>1017</v>
      </c>
      <c r="D375" s="318">
        <v>30</v>
      </c>
      <c r="E375" s="320">
        <v>150</v>
      </c>
      <c r="F375" s="320">
        <f>D375*E375</f>
        <v>4500</v>
      </c>
    </row>
    <row r="376" spans="1:6" ht="15">
      <c r="A376" s="243"/>
      <c r="B376" s="315"/>
      <c r="C376" s="243"/>
      <c r="D376" s="243"/>
      <c r="E376" s="210"/>
      <c r="F376" s="292"/>
    </row>
    <row r="377" spans="1:6" ht="15">
      <c r="A377" s="318">
        <v>5.3</v>
      </c>
      <c r="B377" s="312" t="s">
        <v>1344</v>
      </c>
      <c r="C377" s="318" t="s">
        <v>543</v>
      </c>
      <c r="D377" s="318">
        <v>1</v>
      </c>
      <c r="E377" s="320">
        <v>3500</v>
      </c>
      <c r="F377" s="320">
        <f>D377*E377</f>
        <v>3500</v>
      </c>
    </row>
    <row r="378" spans="1:6" ht="15">
      <c r="A378" s="243"/>
      <c r="B378" s="315"/>
      <c r="C378" s="243"/>
      <c r="D378" s="243"/>
      <c r="E378" s="210"/>
      <c r="F378" s="292"/>
    </row>
    <row r="379" spans="1:6" ht="30">
      <c r="A379" s="318">
        <v>5.4</v>
      </c>
      <c r="B379" s="315" t="s">
        <v>1345</v>
      </c>
      <c r="C379" s="243"/>
      <c r="D379" s="243"/>
      <c r="E379" s="210"/>
      <c r="F379" s="292"/>
    </row>
    <row r="380" spans="1:6" ht="15">
      <c r="A380" s="243"/>
      <c r="B380" s="315" t="s">
        <v>1346</v>
      </c>
      <c r="C380" s="318" t="s">
        <v>1017</v>
      </c>
      <c r="D380" s="318">
        <v>1</v>
      </c>
      <c r="E380" s="320">
        <v>1500</v>
      </c>
      <c r="F380" s="320">
        <f>D380*E380</f>
        <v>1500</v>
      </c>
    </row>
    <row r="381" spans="1:6">
      <c r="A381" s="243"/>
      <c r="B381" s="244"/>
      <c r="C381" s="243"/>
      <c r="D381" s="243"/>
      <c r="E381" s="210"/>
      <c r="F381" s="292"/>
    </row>
    <row r="382" spans="1:6">
      <c r="A382" s="243" t="s">
        <v>977</v>
      </c>
      <c r="B382" s="246" t="s">
        <v>978</v>
      </c>
      <c r="C382" s="243"/>
      <c r="D382" s="243"/>
      <c r="E382" s="210"/>
      <c r="F382" s="292"/>
    </row>
    <row r="383" spans="1:6">
      <c r="A383" s="243"/>
      <c r="B383" s="248"/>
      <c r="C383" s="243"/>
      <c r="D383" s="243"/>
      <c r="E383" s="210"/>
      <c r="F383" s="292"/>
    </row>
    <row r="384" spans="1:6">
      <c r="A384" s="243" t="s">
        <v>1171</v>
      </c>
      <c r="B384" s="246" t="s">
        <v>1172</v>
      </c>
      <c r="C384" s="243"/>
      <c r="D384" s="243"/>
      <c r="E384" s="210"/>
      <c r="F384" s="292"/>
    </row>
    <row r="385" spans="1:6" ht="96.6">
      <c r="A385" s="243"/>
      <c r="B385" s="256" t="s">
        <v>1173</v>
      </c>
      <c r="C385" s="243"/>
      <c r="D385" s="243"/>
      <c r="E385" s="210"/>
      <c r="F385" s="292"/>
    </row>
    <row r="386" spans="1:6">
      <c r="A386" s="243"/>
      <c r="B386" s="248"/>
      <c r="C386" s="243"/>
      <c r="D386" s="243"/>
      <c r="E386" s="210"/>
      <c r="F386" s="292"/>
    </row>
    <row r="387" spans="1:6">
      <c r="A387" s="251" t="s">
        <v>47</v>
      </c>
      <c r="B387" s="282" t="s">
        <v>1174</v>
      </c>
      <c r="C387" s="243"/>
      <c r="D387" s="243"/>
      <c r="E387" s="210"/>
      <c r="F387" s="292"/>
    </row>
    <row r="388" spans="1:6" ht="110.4">
      <c r="A388" s="243"/>
      <c r="B388" s="256" t="s">
        <v>1175</v>
      </c>
      <c r="C388" s="243"/>
      <c r="D388" s="243"/>
      <c r="E388" s="210"/>
      <c r="F388" s="292"/>
    </row>
    <row r="389" spans="1:6">
      <c r="A389" s="258"/>
      <c r="B389" s="283"/>
      <c r="C389" s="243"/>
      <c r="D389" s="243"/>
      <c r="E389" s="210"/>
      <c r="F389" s="297"/>
    </row>
    <row r="390" spans="1:6" ht="41.4">
      <c r="A390" s="243"/>
      <c r="B390" s="284" t="s">
        <v>1176</v>
      </c>
      <c r="C390" s="243"/>
      <c r="D390" s="243"/>
      <c r="E390" s="210"/>
      <c r="F390" s="292"/>
    </row>
    <row r="391" spans="1:6">
      <c r="A391" s="243" t="s">
        <v>137</v>
      </c>
      <c r="B391" s="256" t="s">
        <v>1177</v>
      </c>
      <c r="C391" s="243" t="s">
        <v>543</v>
      </c>
      <c r="D391" s="217">
        <v>2</v>
      </c>
      <c r="E391" s="210">
        <v>206000</v>
      </c>
      <c r="F391" s="292">
        <f>D391*E391</f>
        <v>412000</v>
      </c>
    </row>
    <row r="392" spans="1:6">
      <c r="A392" s="243"/>
      <c r="B392" s="256"/>
      <c r="C392" s="243"/>
      <c r="D392" s="243"/>
      <c r="E392" s="210"/>
      <c r="F392" s="292"/>
    </row>
    <row r="393" spans="1:6">
      <c r="A393" s="251" t="s">
        <v>48</v>
      </c>
      <c r="B393" s="246" t="s">
        <v>1178</v>
      </c>
      <c r="C393" s="243"/>
      <c r="D393" s="243"/>
      <c r="E393" s="210"/>
      <c r="F393" s="292"/>
    </row>
    <row r="394" spans="1:6" ht="129.6">
      <c r="A394" s="243"/>
      <c r="B394" s="285" t="s">
        <v>1179</v>
      </c>
      <c r="C394" s="243"/>
      <c r="D394" s="243"/>
      <c r="E394" s="210"/>
      <c r="F394" s="292"/>
    </row>
    <row r="395" spans="1:6">
      <c r="A395" s="243"/>
      <c r="B395" s="284" t="s">
        <v>1180</v>
      </c>
      <c r="C395" s="243"/>
      <c r="D395" s="243"/>
      <c r="E395" s="210"/>
      <c r="F395" s="292"/>
    </row>
    <row r="396" spans="1:6">
      <c r="A396" s="243" t="s">
        <v>1181</v>
      </c>
      <c r="B396" s="256" t="s">
        <v>1182</v>
      </c>
      <c r="C396" s="243" t="s">
        <v>9</v>
      </c>
      <c r="D396" s="217">
        <v>4</v>
      </c>
      <c r="E396" s="210">
        <v>26500</v>
      </c>
      <c r="F396" s="292">
        <f t="shared" ref="F396:F397" si="9">D396*E396</f>
        <v>106000</v>
      </c>
    </row>
    <row r="397" spans="1:6">
      <c r="A397" s="243" t="s">
        <v>1183</v>
      </c>
      <c r="B397" s="256" t="s">
        <v>1184</v>
      </c>
      <c r="C397" s="243" t="s">
        <v>9</v>
      </c>
      <c r="D397" s="217">
        <v>4</v>
      </c>
      <c r="E397" s="210">
        <v>25400</v>
      </c>
      <c r="F397" s="292">
        <f t="shared" si="9"/>
        <v>101600</v>
      </c>
    </row>
    <row r="398" spans="1:6">
      <c r="A398" s="243"/>
      <c r="B398" s="256"/>
      <c r="C398" s="243"/>
      <c r="D398" s="217"/>
      <c r="E398" s="210"/>
      <c r="F398" s="292"/>
    </row>
    <row r="399" spans="1:6">
      <c r="A399" s="243">
        <v>1.2</v>
      </c>
      <c r="B399" s="246" t="s">
        <v>1185</v>
      </c>
      <c r="C399" s="243"/>
      <c r="D399" s="243"/>
      <c r="E399" s="210"/>
      <c r="F399" s="292"/>
    </row>
    <row r="400" spans="1:6" ht="14.4">
      <c r="A400" s="243" t="s">
        <v>618</v>
      </c>
      <c r="B400" s="256" t="s">
        <v>1229</v>
      </c>
      <c r="C400" s="243" t="s">
        <v>543</v>
      </c>
      <c r="D400" s="217">
        <v>2</v>
      </c>
      <c r="E400" s="210">
        <v>4255</v>
      </c>
      <c r="F400" s="292">
        <f>D400*E400</f>
        <v>8510</v>
      </c>
    </row>
    <row r="401" spans="1:6" ht="14.4">
      <c r="A401" s="243" t="s">
        <v>871</v>
      </c>
      <c r="B401" s="256" t="s">
        <v>1347</v>
      </c>
      <c r="C401" s="243" t="s">
        <v>543</v>
      </c>
      <c r="D401" s="217">
        <v>6</v>
      </c>
      <c r="E401" s="210">
        <v>2818</v>
      </c>
      <c r="F401" s="292">
        <f>D401*E401</f>
        <v>16908</v>
      </c>
    </row>
    <row r="402" spans="1:6">
      <c r="A402" s="243"/>
      <c r="B402" s="256"/>
      <c r="C402" s="243"/>
      <c r="D402" s="217"/>
      <c r="E402" s="210"/>
      <c r="F402" s="292"/>
    </row>
    <row r="403" spans="1:6">
      <c r="A403" s="243"/>
      <c r="B403" s="256"/>
      <c r="C403" s="243"/>
      <c r="D403" s="243"/>
      <c r="E403" s="210"/>
      <c r="F403" s="292"/>
    </row>
    <row r="404" spans="1:6">
      <c r="A404" s="243">
        <v>1.3</v>
      </c>
      <c r="B404" s="246" t="s">
        <v>1186</v>
      </c>
      <c r="C404" s="243"/>
      <c r="D404" s="243"/>
      <c r="E404" s="210"/>
      <c r="F404" s="292"/>
    </row>
    <row r="405" spans="1:6" ht="129.6">
      <c r="A405" s="243"/>
      <c r="B405" s="256" t="s">
        <v>1230</v>
      </c>
      <c r="C405" s="243" t="s">
        <v>543</v>
      </c>
      <c r="D405" s="217">
        <v>1</v>
      </c>
      <c r="E405" s="210">
        <v>128000</v>
      </c>
      <c r="F405" s="292">
        <f>D405*E405</f>
        <v>128000</v>
      </c>
    </row>
    <row r="406" spans="1:6">
      <c r="A406" s="243"/>
      <c r="B406" s="256"/>
      <c r="C406" s="243"/>
      <c r="D406" s="243"/>
      <c r="E406" s="210"/>
      <c r="F406" s="292"/>
    </row>
    <row r="407" spans="1:6">
      <c r="A407" s="243">
        <v>1.4</v>
      </c>
      <c r="B407" s="246" t="s">
        <v>1187</v>
      </c>
      <c r="C407" s="243"/>
      <c r="D407" s="243"/>
      <c r="E407" s="210"/>
      <c r="F407" s="292"/>
    </row>
    <row r="408" spans="1:6" ht="55.2">
      <c r="A408" s="243"/>
      <c r="B408" s="256" t="s">
        <v>1188</v>
      </c>
      <c r="C408" s="243"/>
      <c r="D408" s="243"/>
      <c r="E408" s="210"/>
      <c r="F408" s="292"/>
    </row>
    <row r="409" spans="1:6">
      <c r="A409" s="243"/>
      <c r="B409" s="246" t="s">
        <v>1189</v>
      </c>
      <c r="C409" s="243"/>
      <c r="D409" s="243"/>
      <c r="E409" s="210"/>
      <c r="F409" s="292"/>
    </row>
    <row r="410" spans="1:6">
      <c r="A410" s="243"/>
      <c r="B410" s="248"/>
      <c r="C410" s="243"/>
      <c r="D410" s="243"/>
      <c r="E410" s="210"/>
      <c r="F410" s="292"/>
    </row>
    <row r="411" spans="1:6">
      <c r="A411" s="243" t="s">
        <v>989</v>
      </c>
      <c r="B411" s="248" t="s">
        <v>1190</v>
      </c>
      <c r="C411" s="243" t="s">
        <v>211</v>
      </c>
      <c r="D411" s="217">
        <v>8</v>
      </c>
      <c r="E411" s="210">
        <v>7900</v>
      </c>
      <c r="F411" s="292">
        <f>D411*E411</f>
        <v>63200</v>
      </c>
    </row>
    <row r="412" spans="1:6">
      <c r="A412" s="243"/>
      <c r="B412" s="248"/>
      <c r="C412" s="243"/>
      <c r="D412" s="243"/>
      <c r="E412" s="210"/>
      <c r="F412" s="292"/>
    </row>
    <row r="413" spans="1:6">
      <c r="A413" s="259"/>
      <c r="B413" s="286" t="s">
        <v>1262</v>
      </c>
      <c r="C413" s="259"/>
      <c r="D413" s="259"/>
      <c r="E413" s="229"/>
      <c r="F413" s="295">
        <f>+SUM(F385:F412)</f>
        <v>836218</v>
      </c>
    </row>
    <row r="414" spans="1:6">
      <c r="A414" s="243"/>
      <c r="B414" s="246"/>
      <c r="C414" s="243"/>
      <c r="D414" s="243"/>
      <c r="E414" s="218"/>
      <c r="F414" s="291"/>
    </row>
    <row r="415" spans="1:6">
      <c r="A415" s="243" t="s">
        <v>992</v>
      </c>
      <c r="B415" s="246" t="s">
        <v>1191</v>
      </c>
      <c r="C415" s="243"/>
      <c r="D415" s="243"/>
      <c r="E415" s="218"/>
      <c r="F415" s="291"/>
    </row>
    <row r="416" spans="1:6">
      <c r="A416" s="251" t="s">
        <v>1192</v>
      </c>
      <c r="B416" s="287" t="s">
        <v>1193</v>
      </c>
      <c r="C416" s="243"/>
      <c r="D416" s="243"/>
      <c r="E416" s="218"/>
      <c r="F416" s="291"/>
    </row>
    <row r="417" spans="1:6">
      <c r="A417" s="243"/>
      <c r="B417" s="249"/>
      <c r="C417" s="243"/>
      <c r="D417" s="243"/>
      <c r="E417" s="218"/>
      <c r="F417" s="291"/>
    </row>
    <row r="418" spans="1:6" ht="110.4">
      <c r="A418" s="251"/>
      <c r="B418" s="256" t="s">
        <v>1194</v>
      </c>
      <c r="C418" s="243"/>
      <c r="D418" s="243"/>
      <c r="E418" s="218"/>
      <c r="F418" s="291"/>
    </row>
    <row r="419" spans="1:6" ht="27.6">
      <c r="A419" s="251"/>
      <c r="B419" s="256" t="s">
        <v>1195</v>
      </c>
      <c r="C419" s="243"/>
      <c r="D419" s="243"/>
      <c r="E419" s="218"/>
      <c r="F419" s="291"/>
    </row>
    <row r="420" spans="1:6">
      <c r="A420" s="243"/>
      <c r="B420" s="246" t="s">
        <v>1196</v>
      </c>
      <c r="C420" s="243"/>
      <c r="D420" s="243"/>
      <c r="E420" s="218"/>
      <c r="F420" s="291"/>
    </row>
    <row r="421" spans="1:6">
      <c r="A421" s="243"/>
      <c r="B421" s="246" t="s">
        <v>1197</v>
      </c>
      <c r="C421" s="243"/>
      <c r="D421" s="243"/>
      <c r="E421" s="218"/>
      <c r="F421" s="291"/>
    </row>
    <row r="422" spans="1:6">
      <c r="A422" s="260" t="s">
        <v>1181</v>
      </c>
      <c r="B422" s="288" t="s">
        <v>1201</v>
      </c>
      <c r="C422" s="260" t="s">
        <v>1017</v>
      </c>
      <c r="D422" s="261">
        <v>180</v>
      </c>
      <c r="E422" s="210">
        <v>1046</v>
      </c>
      <c r="F422" s="292">
        <f t="shared" ref="F422:F426" si="10">D422*E422</f>
        <v>188280</v>
      </c>
    </row>
    <row r="423" spans="1:6">
      <c r="A423" s="260" t="s">
        <v>1202</v>
      </c>
      <c r="B423" s="288" t="s">
        <v>1203</v>
      </c>
      <c r="C423" s="260" t="s">
        <v>1017</v>
      </c>
      <c r="D423" s="261">
        <v>160</v>
      </c>
      <c r="E423" s="210">
        <v>956</v>
      </c>
      <c r="F423" s="292">
        <f t="shared" si="10"/>
        <v>152960</v>
      </c>
    </row>
    <row r="424" spans="1:6">
      <c r="A424" s="260" t="s">
        <v>1204</v>
      </c>
      <c r="B424" s="288" t="s">
        <v>1205</v>
      </c>
      <c r="C424" s="260" t="s">
        <v>1017</v>
      </c>
      <c r="D424" s="261">
        <v>30</v>
      </c>
      <c r="E424" s="210">
        <v>648</v>
      </c>
      <c r="F424" s="292">
        <f t="shared" si="10"/>
        <v>19440</v>
      </c>
    </row>
    <row r="425" spans="1:6">
      <c r="A425" s="260" t="s">
        <v>1206</v>
      </c>
      <c r="B425" s="288" t="s">
        <v>1207</v>
      </c>
      <c r="C425" s="243" t="s">
        <v>1017</v>
      </c>
      <c r="D425" s="233">
        <v>250</v>
      </c>
      <c r="E425" s="210">
        <v>512</v>
      </c>
      <c r="F425" s="292">
        <f t="shared" si="10"/>
        <v>128000</v>
      </c>
    </row>
    <row r="426" spans="1:6">
      <c r="A426" s="260" t="s">
        <v>1208</v>
      </c>
      <c r="B426" s="288" t="s">
        <v>1209</v>
      </c>
      <c r="C426" s="243" t="s">
        <v>1017</v>
      </c>
      <c r="D426" s="233">
        <v>30</v>
      </c>
      <c r="E426" s="210">
        <v>379</v>
      </c>
      <c r="F426" s="292">
        <f t="shared" si="10"/>
        <v>11370</v>
      </c>
    </row>
    <row r="427" spans="1:6">
      <c r="A427" s="243"/>
      <c r="B427" s="248"/>
      <c r="C427" s="243"/>
      <c r="D427" s="262"/>
      <c r="E427" s="210"/>
      <c r="F427" s="292"/>
    </row>
    <row r="428" spans="1:6">
      <c r="A428" s="251">
        <v>2.2000000000000002</v>
      </c>
      <c r="B428" s="246" t="s">
        <v>1210</v>
      </c>
      <c r="C428" s="243"/>
      <c r="D428" s="243"/>
      <c r="E428" s="218"/>
      <c r="F428" s="291"/>
    </row>
    <row r="429" spans="1:6" ht="27.6">
      <c r="A429" s="243"/>
      <c r="B429" s="256" t="s">
        <v>1211</v>
      </c>
      <c r="C429" s="243"/>
      <c r="D429" s="243"/>
      <c r="E429" s="218"/>
      <c r="F429" s="291"/>
    </row>
    <row r="430" spans="1:6">
      <c r="A430" s="243" t="s">
        <v>989</v>
      </c>
      <c r="B430" s="248" t="s">
        <v>1212</v>
      </c>
      <c r="C430" s="243" t="s">
        <v>543</v>
      </c>
      <c r="D430" s="217">
        <v>6</v>
      </c>
      <c r="E430" s="211">
        <v>4200</v>
      </c>
      <c r="F430" s="292">
        <f>D430*E430</f>
        <v>25200</v>
      </c>
    </row>
    <row r="431" spans="1:6">
      <c r="A431" s="243"/>
      <c r="B431" s="248"/>
      <c r="C431" s="243"/>
      <c r="D431" s="243"/>
      <c r="E431" s="218"/>
      <c r="F431" s="291"/>
    </row>
    <row r="432" spans="1:6">
      <c r="A432" s="251">
        <v>2.2999999999999998</v>
      </c>
      <c r="B432" s="246" t="s">
        <v>1129</v>
      </c>
      <c r="C432" s="243"/>
      <c r="D432" s="243"/>
      <c r="E432" s="218"/>
      <c r="F432" s="291"/>
    </row>
    <row r="433" spans="1:6" ht="69">
      <c r="A433" s="243"/>
      <c r="B433" s="256" t="s">
        <v>1130</v>
      </c>
      <c r="C433" s="243"/>
      <c r="D433" s="243"/>
      <c r="E433" s="218"/>
      <c r="F433" s="291"/>
    </row>
    <row r="434" spans="1:6">
      <c r="A434" s="243" t="s">
        <v>137</v>
      </c>
      <c r="B434" s="248" t="s">
        <v>1131</v>
      </c>
      <c r="C434" s="243" t="s">
        <v>1017</v>
      </c>
      <c r="D434" s="217">
        <v>10</v>
      </c>
      <c r="E434" s="210">
        <v>850</v>
      </c>
      <c r="F434" s="292">
        <f>D434*E434</f>
        <v>8500</v>
      </c>
    </row>
    <row r="435" spans="1:6">
      <c r="A435" s="243" t="s">
        <v>138</v>
      </c>
      <c r="B435" s="248" t="s">
        <v>1132</v>
      </c>
      <c r="C435" s="243" t="s">
        <v>1017</v>
      </c>
      <c r="D435" s="217">
        <v>20</v>
      </c>
      <c r="E435" s="210">
        <v>650</v>
      </c>
      <c r="F435" s="292">
        <f>D435*E435</f>
        <v>13000</v>
      </c>
    </row>
    <row r="436" spans="1:6">
      <c r="A436" s="243" t="s">
        <v>140</v>
      </c>
      <c r="B436" s="248" t="s">
        <v>1133</v>
      </c>
      <c r="C436" s="243" t="s">
        <v>1017</v>
      </c>
      <c r="D436" s="217">
        <v>30</v>
      </c>
      <c r="E436" s="210">
        <v>550</v>
      </c>
      <c r="F436" s="292">
        <f>D436*E436</f>
        <v>16500</v>
      </c>
    </row>
    <row r="437" spans="1:6">
      <c r="A437" s="243"/>
      <c r="B437" s="248"/>
      <c r="C437" s="243"/>
      <c r="D437" s="243"/>
      <c r="E437" s="210"/>
      <c r="F437" s="292"/>
    </row>
    <row r="438" spans="1:6">
      <c r="A438" s="259"/>
      <c r="B438" s="286" t="s">
        <v>1263</v>
      </c>
      <c r="C438" s="259"/>
      <c r="D438" s="259"/>
      <c r="E438" s="229"/>
      <c r="F438" s="295">
        <f>+SUM(F418:F437)</f>
        <v>563250</v>
      </c>
    </row>
    <row r="439" spans="1:6">
      <c r="A439" s="243"/>
      <c r="B439" s="248"/>
      <c r="C439" s="243"/>
      <c r="D439" s="243"/>
      <c r="E439" s="210"/>
      <c r="F439" s="292"/>
    </row>
    <row r="440" spans="1:6">
      <c r="A440" s="263">
        <v>3</v>
      </c>
      <c r="B440" s="246" t="s">
        <v>1213</v>
      </c>
      <c r="C440" s="243"/>
      <c r="D440" s="243"/>
      <c r="E440" s="210"/>
      <c r="F440" s="292"/>
    </row>
    <row r="441" spans="1:6">
      <c r="A441" s="243"/>
      <c r="B441" s="248"/>
      <c r="C441" s="243"/>
      <c r="D441" s="243"/>
      <c r="E441" s="210"/>
      <c r="F441" s="292"/>
    </row>
    <row r="442" spans="1:6">
      <c r="A442" s="243">
        <v>3.1</v>
      </c>
      <c r="B442" s="246" t="s">
        <v>1214</v>
      </c>
      <c r="C442" s="243"/>
      <c r="D442" s="243"/>
      <c r="E442" s="210"/>
      <c r="F442" s="292"/>
    </row>
    <row r="443" spans="1:6" ht="27.6">
      <c r="A443" s="243"/>
      <c r="B443" s="256" t="s">
        <v>1215</v>
      </c>
      <c r="C443" s="243"/>
      <c r="D443" s="243"/>
      <c r="E443" s="210"/>
      <c r="F443" s="292"/>
    </row>
    <row r="444" spans="1:6">
      <c r="A444" s="251"/>
      <c r="B444" s="249" t="s">
        <v>1216</v>
      </c>
      <c r="C444" s="243" t="s">
        <v>1017</v>
      </c>
      <c r="D444" s="217">
        <v>300</v>
      </c>
      <c r="E444" s="210">
        <v>190</v>
      </c>
      <c r="F444" s="292">
        <f>D444*E444</f>
        <v>57000</v>
      </c>
    </row>
    <row r="445" spans="1:6">
      <c r="A445" s="243"/>
      <c r="B445" s="248"/>
      <c r="C445" s="243"/>
      <c r="D445" s="243"/>
      <c r="E445" s="210"/>
      <c r="F445" s="292"/>
    </row>
    <row r="446" spans="1:6">
      <c r="A446" s="259"/>
      <c r="B446" s="286" t="s">
        <v>1264</v>
      </c>
      <c r="C446" s="259"/>
      <c r="D446" s="259"/>
      <c r="E446" s="229" t="s">
        <v>1090</v>
      </c>
      <c r="F446" s="295">
        <f>SUM(F442:F445)</f>
        <v>57000</v>
      </c>
    </row>
    <row r="447" spans="1:6">
      <c r="A447" s="243"/>
      <c r="B447" s="246"/>
      <c r="C447" s="243"/>
      <c r="D447" s="243"/>
      <c r="E447" s="210"/>
      <c r="F447" s="292"/>
    </row>
    <row r="448" spans="1:6">
      <c r="A448" s="243"/>
      <c r="B448" s="248"/>
      <c r="C448" s="243"/>
      <c r="D448" s="243"/>
      <c r="E448" s="210"/>
      <c r="F448" s="292"/>
    </row>
    <row r="449" spans="1:6">
      <c r="A449" s="514" t="s">
        <v>1265</v>
      </c>
      <c r="B449" s="515"/>
      <c r="C449" s="515"/>
      <c r="D449" s="515"/>
      <c r="E449" s="515"/>
      <c r="F449" s="516"/>
    </row>
    <row r="450" spans="1:6">
      <c r="A450" s="243"/>
      <c r="B450" s="248"/>
      <c r="C450" s="243"/>
      <c r="D450" s="243"/>
      <c r="E450" s="210"/>
      <c r="F450" s="292"/>
    </row>
    <row r="451" spans="1:6">
      <c r="A451" s="243" t="s">
        <v>977</v>
      </c>
      <c r="B451" s="246" t="s">
        <v>978</v>
      </c>
      <c r="C451" s="243"/>
      <c r="D451" s="243"/>
      <c r="E451" s="210"/>
      <c r="F451" s="292"/>
    </row>
    <row r="452" spans="1:6">
      <c r="A452" s="243" t="s">
        <v>1171</v>
      </c>
      <c r="B452" s="246" t="s">
        <v>1172</v>
      </c>
      <c r="C452" s="243"/>
      <c r="D452" s="243"/>
      <c r="E452" s="210"/>
      <c r="F452" s="292"/>
    </row>
    <row r="453" spans="1:6" ht="96.6">
      <c r="A453" s="243"/>
      <c r="B453" s="256" t="s">
        <v>1173</v>
      </c>
      <c r="C453" s="243"/>
      <c r="D453" s="243"/>
      <c r="E453" s="210"/>
      <c r="F453" s="292"/>
    </row>
    <row r="454" spans="1:6">
      <c r="A454" s="243"/>
      <c r="B454" s="248"/>
      <c r="C454" s="243"/>
      <c r="D454" s="243"/>
      <c r="E454" s="210"/>
      <c r="F454" s="292"/>
    </row>
    <row r="455" spans="1:6">
      <c r="A455" s="251" t="s">
        <v>47</v>
      </c>
      <c r="B455" s="282" t="s">
        <v>1174</v>
      </c>
      <c r="C455" s="243"/>
      <c r="D455" s="243"/>
      <c r="E455" s="210"/>
      <c r="F455" s="292"/>
    </row>
    <row r="456" spans="1:6" ht="110.4">
      <c r="A456" s="243"/>
      <c r="B456" s="256" t="s">
        <v>1175</v>
      </c>
      <c r="C456" s="243"/>
      <c r="D456" s="243"/>
      <c r="E456" s="210"/>
      <c r="F456" s="292"/>
    </row>
    <row r="457" spans="1:6" ht="41.4">
      <c r="A457" s="243"/>
      <c r="B457" s="284" t="s">
        <v>1176</v>
      </c>
      <c r="C457" s="243"/>
      <c r="D457" s="243"/>
      <c r="E457" s="210"/>
      <c r="F457" s="292"/>
    </row>
    <row r="458" spans="1:6">
      <c r="A458" s="243"/>
      <c r="B458" s="284"/>
      <c r="C458" s="243"/>
      <c r="D458" s="243"/>
      <c r="E458" s="210"/>
      <c r="F458" s="292"/>
    </row>
    <row r="459" spans="1:6">
      <c r="A459" s="243" t="s">
        <v>137</v>
      </c>
      <c r="B459" s="256" t="s">
        <v>1217</v>
      </c>
      <c r="C459" s="243" t="s">
        <v>543</v>
      </c>
      <c r="D459" s="217">
        <v>1</v>
      </c>
      <c r="E459" s="210">
        <v>364000</v>
      </c>
      <c r="F459" s="292">
        <f>D459*E459</f>
        <v>364000</v>
      </c>
    </row>
    <row r="460" spans="1:6">
      <c r="A460" s="243"/>
      <c r="B460" s="256"/>
      <c r="C460" s="243"/>
      <c r="D460" s="243"/>
      <c r="E460" s="210"/>
      <c r="F460" s="292"/>
    </row>
    <row r="461" spans="1:6">
      <c r="A461" s="251" t="s">
        <v>48</v>
      </c>
      <c r="B461" s="246" t="s">
        <v>1178</v>
      </c>
      <c r="C461" s="243"/>
      <c r="D461" s="243"/>
      <c r="E461" s="210"/>
      <c r="F461" s="292"/>
    </row>
    <row r="462" spans="1:6" ht="129.6">
      <c r="A462" s="243"/>
      <c r="B462" s="285" t="s">
        <v>1179</v>
      </c>
      <c r="C462" s="243"/>
      <c r="D462" s="243"/>
      <c r="E462" s="210"/>
      <c r="F462" s="292"/>
    </row>
    <row r="463" spans="1:6">
      <c r="A463" s="243"/>
      <c r="B463" s="284" t="s">
        <v>1218</v>
      </c>
      <c r="C463" s="243"/>
      <c r="D463" s="243"/>
      <c r="E463" s="210"/>
      <c r="F463" s="292"/>
    </row>
    <row r="464" spans="1:6">
      <c r="A464" s="243" t="s">
        <v>871</v>
      </c>
      <c r="B464" s="256" t="s">
        <v>1219</v>
      </c>
      <c r="C464" s="243" t="s">
        <v>9</v>
      </c>
      <c r="D464" s="217">
        <v>2</v>
      </c>
      <c r="E464" s="210">
        <v>47323</v>
      </c>
      <c r="F464" s="292">
        <f t="shared" ref="F464:F465" si="11">D464*E464</f>
        <v>94646</v>
      </c>
    </row>
    <row r="465" spans="1:6">
      <c r="A465" s="243" t="s">
        <v>871</v>
      </c>
      <c r="B465" s="256" t="s">
        <v>1220</v>
      </c>
      <c r="C465" s="243" t="s">
        <v>9</v>
      </c>
      <c r="D465" s="217">
        <v>1</v>
      </c>
      <c r="E465" s="210">
        <v>42493</v>
      </c>
      <c r="F465" s="292">
        <f t="shared" si="11"/>
        <v>42493</v>
      </c>
    </row>
    <row r="466" spans="1:6">
      <c r="A466" s="243" t="s">
        <v>872</v>
      </c>
      <c r="B466" s="256" t="s">
        <v>1221</v>
      </c>
      <c r="C466" s="243" t="s">
        <v>9</v>
      </c>
      <c r="D466" s="217">
        <v>4</v>
      </c>
      <c r="E466" s="210">
        <v>54591</v>
      </c>
      <c r="F466" s="292">
        <f>D466*E466</f>
        <v>218364</v>
      </c>
    </row>
    <row r="467" spans="1:6">
      <c r="A467" s="243"/>
      <c r="B467" s="256"/>
      <c r="C467" s="243"/>
      <c r="D467" s="217"/>
      <c r="E467" s="210"/>
      <c r="F467" s="292"/>
    </row>
    <row r="468" spans="1:6">
      <c r="A468" s="243">
        <v>1.2</v>
      </c>
      <c r="B468" s="246" t="s">
        <v>1185</v>
      </c>
      <c r="C468" s="243"/>
      <c r="D468" s="243"/>
      <c r="E468" s="210"/>
      <c r="F468" s="292"/>
    </row>
    <row r="469" spans="1:6" ht="14.4">
      <c r="A469" s="243" t="s">
        <v>618</v>
      </c>
      <c r="B469" s="256" t="s">
        <v>1231</v>
      </c>
      <c r="C469" s="243" t="s">
        <v>543</v>
      </c>
      <c r="D469" s="217">
        <v>7</v>
      </c>
      <c r="E469" s="210">
        <v>4500</v>
      </c>
      <c r="F469" s="292">
        <f>D469*E469</f>
        <v>31500</v>
      </c>
    </row>
    <row r="470" spans="1:6">
      <c r="A470" s="243"/>
      <c r="B470" s="256"/>
      <c r="C470" s="243"/>
      <c r="D470" s="243"/>
      <c r="E470" s="210"/>
      <c r="F470" s="292"/>
    </row>
    <row r="471" spans="1:6">
      <c r="A471" s="259"/>
      <c r="B471" s="286" t="s">
        <v>1266</v>
      </c>
      <c r="C471" s="259"/>
      <c r="D471" s="259"/>
      <c r="E471" s="229"/>
      <c r="F471" s="295">
        <f>+SUM(F453:F470)</f>
        <v>751003</v>
      </c>
    </row>
    <row r="472" spans="1:6">
      <c r="A472" s="243"/>
      <c r="B472" s="246"/>
      <c r="C472" s="243"/>
      <c r="D472" s="243"/>
      <c r="E472" s="218"/>
      <c r="F472" s="291"/>
    </row>
    <row r="473" spans="1:6">
      <c r="A473" s="243" t="s">
        <v>992</v>
      </c>
      <c r="B473" s="246" t="s">
        <v>1191</v>
      </c>
      <c r="C473" s="243"/>
      <c r="D473" s="243"/>
      <c r="E473" s="218"/>
      <c r="F473" s="291"/>
    </row>
    <row r="474" spans="1:6">
      <c r="A474" s="251" t="s">
        <v>1192</v>
      </c>
      <c r="B474" s="287" t="s">
        <v>1193</v>
      </c>
      <c r="C474" s="243"/>
      <c r="D474" s="243"/>
      <c r="E474" s="218"/>
      <c r="F474" s="291"/>
    </row>
    <row r="475" spans="1:6" ht="110.4">
      <c r="A475" s="251"/>
      <c r="B475" s="256" t="s">
        <v>1194</v>
      </c>
      <c r="C475" s="243"/>
      <c r="D475" s="243"/>
      <c r="E475" s="218"/>
      <c r="F475" s="291"/>
    </row>
    <row r="476" spans="1:6" ht="27.6">
      <c r="A476" s="251"/>
      <c r="B476" s="256" t="s">
        <v>1195</v>
      </c>
      <c r="C476" s="243"/>
      <c r="D476" s="243"/>
      <c r="E476" s="218"/>
      <c r="F476" s="291"/>
    </row>
    <row r="477" spans="1:6">
      <c r="A477" s="243"/>
      <c r="B477" s="249"/>
      <c r="C477" s="243"/>
      <c r="D477" s="243"/>
      <c r="E477" s="218"/>
      <c r="F477" s="291"/>
    </row>
    <row r="478" spans="1:6">
      <c r="A478" s="243"/>
      <c r="B478" s="246" t="s">
        <v>1196</v>
      </c>
      <c r="C478" s="243"/>
      <c r="D478" s="243"/>
      <c r="E478" s="218"/>
      <c r="F478" s="291"/>
    </row>
    <row r="479" spans="1:6">
      <c r="A479" s="243"/>
      <c r="B479" s="246" t="s">
        <v>1197</v>
      </c>
      <c r="C479" s="243"/>
      <c r="D479" s="243"/>
      <c r="E479" s="218"/>
      <c r="F479" s="291"/>
    </row>
    <row r="480" spans="1:6">
      <c r="A480" s="260" t="s">
        <v>1098</v>
      </c>
      <c r="B480" s="288" t="s">
        <v>1198</v>
      </c>
      <c r="C480" s="260" t="s">
        <v>1017</v>
      </c>
      <c r="D480" s="233">
        <v>90</v>
      </c>
      <c r="E480" s="210">
        <v>1535</v>
      </c>
      <c r="F480" s="292">
        <f t="shared" ref="F480:F487" si="12">D480*E480</f>
        <v>138150</v>
      </c>
    </row>
    <row r="481" spans="1:6">
      <c r="A481" s="243" t="s">
        <v>1099</v>
      </c>
      <c r="B481" s="288" t="s">
        <v>1199</v>
      </c>
      <c r="C481" s="260" t="s">
        <v>1017</v>
      </c>
      <c r="D481" s="233">
        <v>5</v>
      </c>
      <c r="E481" s="210">
        <v>1379</v>
      </c>
      <c r="F481" s="292">
        <f t="shared" si="12"/>
        <v>6895</v>
      </c>
    </row>
    <row r="482" spans="1:6">
      <c r="A482" s="243" t="s">
        <v>1100</v>
      </c>
      <c r="B482" s="288" t="s">
        <v>1200</v>
      </c>
      <c r="C482" s="260" t="s">
        <v>1017</v>
      </c>
      <c r="D482" s="261">
        <v>5</v>
      </c>
      <c r="E482" s="210">
        <v>1200</v>
      </c>
      <c r="F482" s="292">
        <f t="shared" si="12"/>
        <v>6000</v>
      </c>
    </row>
    <row r="483" spans="1:6">
      <c r="A483" s="260" t="s">
        <v>1181</v>
      </c>
      <c r="B483" s="288" t="s">
        <v>1201</v>
      </c>
      <c r="C483" s="260" t="s">
        <v>1017</v>
      </c>
      <c r="D483" s="261">
        <v>40</v>
      </c>
      <c r="E483" s="210">
        <v>1046</v>
      </c>
      <c r="F483" s="292">
        <f t="shared" si="12"/>
        <v>41840</v>
      </c>
    </row>
    <row r="484" spans="1:6">
      <c r="A484" s="260" t="s">
        <v>1202</v>
      </c>
      <c r="B484" s="288" t="s">
        <v>1203</v>
      </c>
      <c r="C484" s="260" t="s">
        <v>1017</v>
      </c>
      <c r="D484" s="261">
        <v>30</v>
      </c>
      <c r="E484" s="210">
        <v>956</v>
      </c>
      <c r="F484" s="292">
        <f t="shared" si="12"/>
        <v>28680</v>
      </c>
    </row>
    <row r="485" spans="1:6">
      <c r="A485" s="260" t="s">
        <v>1204</v>
      </c>
      <c r="B485" s="288" t="s">
        <v>1205</v>
      </c>
      <c r="C485" s="260" t="s">
        <v>1017</v>
      </c>
      <c r="D485" s="261">
        <v>90</v>
      </c>
      <c r="E485" s="210">
        <v>648</v>
      </c>
      <c r="F485" s="292">
        <f t="shared" si="12"/>
        <v>58320</v>
      </c>
    </row>
    <row r="486" spans="1:6">
      <c r="A486" s="260" t="s">
        <v>1206</v>
      </c>
      <c r="B486" s="288" t="s">
        <v>1207</v>
      </c>
      <c r="C486" s="243" t="s">
        <v>1017</v>
      </c>
      <c r="D486" s="233">
        <v>60</v>
      </c>
      <c r="E486" s="210">
        <v>512</v>
      </c>
      <c r="F486" s="292">
        <f t="shared" si="12"/>
        <v>30720</v>
      </c>
    </row>
    <row r="487" spans="1:6">
      <c r="A487" s="260" t="s">
        <v>1208</v>
      </c>
      <c r="B487" s="288" t="s">
        <v>1209</v>
      </c>
      <c r="C487" s="243" t="s">
        <v>1017</v>
      </c>
      <c r="D487" s="233">
        <v>20</v>
      </c>
      <c r="E487" s="210">
        <v>379</v>
      </c>
      <c r="F487" s="292">
        <f t="shared" si="12"/>
        <v>7580</v>
      </c>
    </row>
    <row r="488" spans="1:6">
      <c r="A488" s="243"/>
      <c r="B488" s="248"/>
      <c r="C488" s="243"/>
      <c r="D488" s="262"/>
      <c r="E488" s="210"/>
      <c r="F488" s="292"/>
    </row>
    <row r="489" spans="1:6">
      <c r="A489" s="251">
        <v>2.2000000000000002</v>
      </c>
      <c r="B489" s="246" t="s">
        <v>1210</v>
      </c>
      <c r="C489" s="243"/>
      <c r="D489" s="243"/>
      <c r="E489" s="218"/>
      <c r="F489" s="291"/>
    </row>
    <row r="490" spans="1:6" ht="27.6">
      <c r="A490" s="243"/>
      <c r="B490" s="256" t="s">
        <v>1211</v>
      </c>
      <c r="C490" s="243"/>
      <c r="D490" s="243"/>
      <c r="E490" s="218"/>
      <c r="F490" s="291"/>
    </row>
    <row r="491" spans="1:6">
      <c r="A491" s="243"/>
      <c r="B491" s="248"/>
      <c r="C491" s="243"/>
      <c r="D491" s="243"/>
      <c r="E491" s="218"/>
      <c r="F491" s="291"/>
    </row>
    <row r="492" spans="1:6">
      <c r="A492" s="243" t="s">
        <v>989</v>
      </c>
      <c r="B492" s="248" t="s">
        <v>1212</v>
      </c>
      <c r="C492" s="243" t="s">
        <v>543</v>
      </c>
      <c r="D492" s="217">
        <v>5</v>
      </c>
      <c r="E492" s="211">
        <v>4200</v>
      </c>
      <c r="F492" s="292">
        <f>D492*E492</f>
        <v>21000</v>
      </c>
    </row>
    <row r="493" spans="1:6">
      <c r="A493" s="243"/>
      <c r="B493" s="248"/>
      <c r="C493" s="243"/>
      <c r="D493" s="243"/>
      <c r="E493" s="218"/>
      <c r="F493" s="291"/>
    </row>
    <row r="494" spans="1:6">
      <c r="A494" s="251">
        <v>2.2999999999999998</v>
      </c>
      <c r="B494" s="246" t="s">
        <v>1129</v>
      </c>
      <c r="C494" s="243"/>
      <c r="D494" s="243"/>
      <c r="E494" s="218"/>
      <c r="F494" s="291"/>
    </row>
    <row r="495" spans="1:6">
      <c r="A495" s="243"/>
      <c r="B495" s="248"/>
      <c r="C495" s="243"/>
      <c r="D495" s="243"/>
      <c r="E495" s="218"/>
      <c r="F495" s="291"/>
    </row>
    <row r="496" spans="1:6" ht="69">
      <c r="A496" s="243"/>
      <c r="B496" s="256" t="s">
        <v>1130</v>
      </c>
      <c r="C496" s="243"/>
      <c r="D496" s="243"/>
      <c r="E496" s="218"/>
      <c r="F496" s="291"/>
    </row>
    <row r="497" spans="1:6">
      <c r="A497" s="243"/>
      <c r="B497" s="248"/>
      <c r="C497" s="243"/>
      <c r="D497" s="243"/>
      <c r="E497" s="218"/>
      <c r="F497" s="291"/>
    </row>
    <row r="498" spans="1:6">
      <c r="A498" s="243" t="s">
        <v>1000</v>
      </c>
      <c r="B498" s="248" t="s">
        <v>1131</v>
      </c>
      <c r="C498" s="243" t="s">
        <v>1017</v>
      </c>
      <c r="D498" s="217">
        <v>20</v>
      </c>
      <c r="E498" s="210">
        <v>850</v>
      </c>
      <c r="F498" s="292">
        <f>D498*E498</f>
        <v>17000</v>
      </c>
    </row>
    <row r="499" spans="1:6">
      <c r="A499" s="243" t="s">
        <v>1002</v>
      </c>
      <c r="B499" s="248" t="s">
        <v>1132</v>
      </c>
      <c r="C499" s="243" t="s">
        <v>1017</v>
      </c>
      <c r="D499" s="217">
        <v>30</v>
      </c>
      <c r="E499" s="210">
        <v>650</v>
      </c>
      <c r="F499" s="292">
        <f>D499*E499</f>
        <v>19500</v>
      </c>
    </row>
    <row r="500" spans="1:6">
      <c r="A500" s="243" t="s">
        <v>1004</v>
      </c>
      <c r="B500" s="248" t="s">
        <v>1133</v>
      </c>
      <c r="C500" s="243" t="s">
        <v>1017</v>
      </c>
      <c r="D500" s="217">
        <v>5</v>
      </c>
      <c r="E500" s="210">
        <v>550</v>
      </c>
      <c r="F500" s="292">
        <f>D500*E500</f>
        <v>2750</v>
      </c>
    </row>
    <row r="501" spans="1:6">
      <c r="A501" s="243"/>
      <c r="B501" s="248"/>
      <c r="C501" s="243"/>
      <c r="D501" s="243"/>
      <c r="E501" s="210"/>
      <c r="F501" s="292"/>
    </row>
    <row r="502" spans="1:6">
      <c r="A502" s="259"/>
      <c r="B502" s="286" t="s">
        <v>1267</v>
      </c>
      <c r="C502" s="259"/>
      <c r="D502" s="259"/>
      <c r="E502" s="229"/>
      <c r="F502" s="295">
        <f>+SUM(F475:F501)</f>
        <v>378435</v>
      </c>
    </row>
    <row r="503" spans="1:6">
      <c r="A503" s="243"/>
      <c r="B503" s="248"/>
      <c r="C503" s="243"/>
      <c r="D503" s="243"/>
      <c r="E503" s="210"/>
      <c r="F503" s="292"/>
    </row>
    <row r="504" spans="1:6">
      <c r="A504" s="263">
        <v>3</v>
      </c>
      <c r="B504" s="246" t="s">
        <v>1213</v>
      </c>
      <c r="C504" s="243"/>
      <c r="D504" s="243"/>
      <c r="E504" s="210"/>
      <c r="F504" s="292"/>
    </row>
    <row r="505" spans="1:6">
      <c r="A505" s="243"/>
      <c r="B505" s="248"/>
      <c r="C505" s="243"/>
      <c r="D505" s="243"/>
      <c r="E505" s="210"/>
      <c r="F505" s="292"/>
    </row>
    <row r="506" spans="1:6">
      <c r="A506" s="243">
        <v>3.1</v>
      </c>
      <c r="B506" s="246" t="s">
        <v>1214</v>
      </c>
      <c r="C506" s="243"/>
      <c r="D506" s="243"/>
      <c r="E506" s="210"/>
      <c r="F506" s="292"/>
    </row>
    <row r="507" spans="1:6">
      <c r="A507" s="243"/>
      <c r="B507" s="248"/>
      <c r="C507" s="243"/>
      <c r="D507" s="243"/>
      <c r="E507" s="210"/>
      <c r="F507" s="292"/>
    </row>
    <row r="508" spans="1:6" ht="27.6">
      <c r="A508" s="243"/>
      <c r="B508" s="256" t="s">
        <v>1215</v>
      </c>
      <c r="C508" s="243"/>
      <c r="D508" s="243"/>
      <c r="E508" s="210"/>
      <c r="F508" s="292"/>
    </row>
    <row r="509" spans="1:6">
      <c r="A509" s="251"/>
      <c r="B509" s="249" t="s">
        <v>1216</v>
      </c>
      <c r="C509" s="243" t="s">
        <v>1017</v>
      </c>
      <c r="D509" s="217">
        <v>250</v>
      </c>
      <c r="E509" s="210">
        <v>204</v>
      </c>
      <c r="F509" s="292">
        <f>D509*E509</f>
        <v>51000</v>
      </c>
    </row>
    <row r="510" spans="1:6">
      <c r="A510" s="243"/>
      <c r="B510" s="248"/>
      <c r="C510" s="243"/>
      <c r="D510" s="243"/>
      <c r="E510" s="210"/>
      <c r="F510" s="292"/>
    </row>
    <row r="511" spans="1:6">
      <c r="A511" s="259"/>
      <c r="B511" s="286" t="s">
        <v>1268</v>
      </c>
      <c r="C511" s="259"/>
      <c r="D511" s="259"/>
      <c r="E511" s="229" t="s">
        <v>1090</v>
      </c>
      <c r="F511" s="295">
        <f>SUM(F506:F510)</f>
        <v>51000</v>
      </c>
    </row>
    <row r="512" spans="1:6">
      <c r="A512" s="259"/>
      <c r="B512" s="286"/>
      <c r="C512" s="259"/>
      <c r="D512" s="259"/>
      <c r="E512" s="229"/>
      <c r="F512" s="295"/>
    </row>
    <row r="513" spans="1:6">
      <c r="A513" s="217"/>
      <c r="B513" s="303" t="s">
        <v>1269</v>
      </c>
      <c r="C513" s="217"/>
      <c r="D513" s="230"/>
      <c r="E513" s="210"/>
      <c r="F513" s="304">
        <f>F511+F502+F471+F446+F438+F413+F327+F310+F234+F175+F156+F24</f>
        <v>8977312</v>
      </c>
    </row>
  </sheetData>
  <sheetProtection password="CC4D" sheet="1" objects="1" scenarios="1"/>
  <mergeCells count="6">
    <mergeCell ref="A449:F449"/>
    <mergeCell ref="A2:F2"/>
    <mergeCell ref="A1:F1"/>
    <mergeCell ref="A5:F5"/>
    <mergeCell ref="A177:F177"/>
    <mergeCell ref="A329:F329"/>
  </mergeCells>
  <pageMargins left="0.31496062992126" right="0.31496062992126" top="0.74803149606299202" bottom="0.55118110236220497" header="0.31496062992126" footer="0.31496062992126"/>
  <pageSetup scale="80" orientation="landscape" r:id="rId1"/>
  <headerFooter>
    <oddHeader>&amp;L&amp;16THE GRID&amp;11
&amp;10architects &amp; interior designers</oddHeader>
    <oddFooter>&amp;R&amp;P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3</vt:i4>
      </vt:variant>
    </vt:vector>
  </HeadingPairs>
  <TitlesOfParts>
    <vt:vector size="9" baseType="lpstr">
      <vt:lpstr>Summary</vt:lpstr>
      <vt:lpstr>Civil Work</vt:lpstr>
      <vt:lpstr>Interior</vt:lpstr>
      <vt:lpstr>KITCHEN</vt:lpstr>
      <vt:lpstr>ELECT</vt:lpstr>
      <vt:lpstr>HVAC</vt:lpstr>
      <vt:lpstr>Interior!Print_Area</vt:lpstr>
      <vt:lpstr>KITCHEN!Print_Area</vt:lpstr>
      <vt:lpstr>Summary!Print_Area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ATUL CHAUHAN</dc:creator>
  <cp:lastModifiedBy>user</cp:lastModifiedBy>
  <cp:lastPrinted>2025-04-29T06:04:40Z</cp:lastPrinted>
  <dcterms:created xsi:type="dcterms:W3CDTF">2025-04-30T10:49:18Z</dcterms:created>
  <dcterms:modified xsi:type="dcterms:W3CDTF">2025-05-07T11:18:42Z</dcterms:modified>
</cp:coreProperties>
</file>